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threadedComments/threadedComment4.xml" ContentType="application/vnd.ms-excel.threadedcomments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threadedComments/threadedComment3.xml" ContentType="application/vnd.ms-excel.threadedcomment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hreadedComments/threadedComment2.xml" ContentType="application/vnd.ms-excel.threadedcomments+xml"/>
  <Override PartName="/xl/persons/person.xml" ContentType="application/vnd.ms-excel.person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MCC Sem.1 sess.1 et 2 et Nbre H" sheetId="1" state="visible" r:id="rId2"/>
    <sheet name="Sem.1 Règle du Max" sheetId="2" state="visible" r:id="rId3"/>
    <sheet name="MCC Sem.2 sess.1 et 2 et Nbre H" sheetId="3" state="visible" r:id="rId4"/>
    <sheet name="Sem.2 Règle du Max" sheetId="4" state="visible" r:id="rId5"/>
    <sheet name="Ne pas toucher" sheetId="5" state="visible" r:id="rId6"/>
  </sheets>
  <definedNames>
    <definedName name="Nature_des_épreuves_CC">'Ne pas toucher'!$B$4:$B$20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tc={00A8008B-0029-4638-AA31-004E0066007F}</author>
    <author>tc={004000A8-00E3-4A4F-A2A7-008600C50093}</author>
    <author>tc={00FC0055-00BE-4A28-9650-007200C80054}</author>
    <author>tc={00480071-0046-43C8-97A4-00F6006C000C}</author>
    <author>tc={007C008C-007B-4AE8-8A38-00F000BF00AC}</author>
    <author>tc={004A00D0-00BA-41F5-AF79-001200120040}</author>
    <author>tc={000D00A7-0019-4001-B984-00C400420082}</author>
    <author>tc={00910095-004B-40E4-B82A-00DA009E0085}</author>
    <author>tc={0041006F-0002-4F01-8CDC-00750085000B}</author>
    <author>tc={00BE0054-00A1-423C-ACC5-00D100810014}</author>
    <author>tc={00B600F2-0011-4D31-BE85-0069001800E3}</author>
    <author>tc={00220024-0099-4C17-BB72-000300CC00AF}</author>
    <author>tc={00B00061-0085-4C9C-8B33-0016009A001E}</author>
    <author>tc={00B60001-000E-4AD3-BAA9-00BA00320007}</author>
    <author>tc={002B000D-008D-447C-8853-009B006B0026}</author>
  </authors>
  <commentList>
    <comment ref="K12" authorId="0" xr:uid="{00A8008B-0029-4638-AA31-004E0066007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" xr:uid="{004000A8-00E3-4A4F-A2A7-008600C50093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2" xr:uid="{00FC0055-00BE-4A28-9650-007200C8005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3" xr:uid="{00480071-0046-43C8-97A4-00F6006C000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I12" authorId="4" xr:uid="{007C008C-007B-4AE8-8A38-00F000BF00A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5" xr:uid="{004A00D0-00BA-41F5-AF79-001200120040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C4" authorId="6" xr:uid="{000D00A7-0019-4001-B984-00C400420082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Q34" authorId="7" xr:uid="{00910095-004B-40E4-B82A-00DA009E0085}">
      <text>
        <r>
          <rPr>
            <b/>
            <sz val="9"/>
            <rFont val="Tahoma"/>
          </rPr>
          <t xml:space="preserve"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  <comment ref="C5" authorId="8" xr:uid="{0041006F-0002-4F01-8CDC-00750085000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9" xr:uid="{00BE0054-00A1-423C-ACC5-00D100810014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0" xr:uid="{00B600F2-0011-4D31-BE85-0069001800E3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11" xr:uid="{00220024-0099-4C17-BB72-000300CC00A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12" xr:uid="{00B00061-0085-4C9C-8B33-0016009A001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13" xr:uid="{00B60001-000E-4AD3-BAA9-00BA00320007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14" xr:uid="{002B000D-008D-447C-8853-009B006B002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tc={00C80093-00E3-40AA-BA07-00BE00110059}</author>
    <author>tc={003500C9-0049-482E-9EFA-00E800A9007D}</author>
    <author>tc={00B90004-007A-4992-83B4-00780084007B}</author>
    <author>tc={0085008C-001E-482C-94FF-0010009F00E5}</author>
    <author>tc={00AA00A1-0089-422D-8D99-00F6004A002F}</author>
    <author>tc={004D0096-008D-40D2-B279-00C300890032}</author>
  </authors>
  <commentList>
    <comment ref="C4" authorId="0" xr:uid="{00C80093-00E3-40AA-BA07-00BE00110059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xr:uid="{003500C9-0049-482E-9EFA-00E800A9007D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xr:uid="{00B90004-007A-4992-83B4-00780084007B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xr:uid="{0085008C-001E-482C-94FF-0010009F00E5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xr:uid="{00AA00A1-0089-422D-8D99-00F6004A002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xr:uid="{004D0096-008D-40D2-B279-00C30089003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tc={006D005C-00A0-4288-90EE-009B000E0011}</author>
    <author>tc={00BA00F1-005A-488B-ABA4-00CE006D003F}</author>
    <author>tc={00A2007D-0034-4770-A65E-009300E700A5}</author>
    <author>tc={00DE00DE-0099-41CD-AA69-0003004000BE}</author>
    <author>tc={0059009D-00DE-4A19-BBF9-0082007900A7}</author>
    <author>tc={006B0090-00B6-42C6-9C03-00C5006C004B}</author>
    <author>tc={001600B1-00BB-4D58-8E17-003E0023009E}</author>
    <author>tc={00F400A7-0084-404D-A5AD-00A600B400FB}</author>
    <author>tc={00530070-00C2-4408-B8D0-0024002900FE}</author>
    <author>tc={008A0060-00BA-4EEC-A4A2-002A0035002E}</author>
    <author>tc={0054004C-0049-4B59-AA45-0098009E00DE}</author>
    <author>tc={0075003F-00C5-4577-9A2D-001D00F200FD}</author>
    <author>tc={0053004A-00FD-4A25-9CC1-008C006300EE}</author>
    <author>tc={000C00A8-00A8-412E-97F8-004800740032}</author>
    <author>tc={008800F3-008E-4B8A-9C76-004200410046}</author>
    <author>tc={00C4006D-0011-44D6-A633-00D200110081}</author>
  </authors>
  <commentList>
    <comment ref="Q11" authorId="0" xr:uid="{006D005C-00A0-4288-90EE-009B000E001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1" xr:uid="{00BA00F1-005A-488B-ABA4-00CE006D003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2" xr:uid="{00A2007D-0034-4770-A65E-009300E700A5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3" xr:uid="{00DE00DE-0099-41CD-AA69-0003004000B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K12" authorId="4" xr:uid="{0059009D-00DE-4A19-BBF9-0082007900A7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5" xr:uid="{006B0090-00B6-42C6-9C03-00C5006C004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6" xr:uid="{001600B1-00BB-4D58-8E17-003E0023009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7" xr:uid="{00F400A7-0084-404D-A5AD-00A600B400F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I12" authorId="8" xr:uid="{00530070-00C2-4408-B8D0-0024002900F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C4" authorId="9" xr:uid="{008A0060-00BA-4EEC-A4A2-002A0035002E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0" xr:uid="{0054004C-0049-4B59-AA45-0098009E00D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11" xr:uid="{0075003F-00C5-4577-9A2D-001D00F200FD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2" xr:uid="{0053004A-00FD-4A25-9CC1-008C006300EE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13" xr:uid="{000C00A8-00A8-412E-97F8-00480074003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14" xr:uid="{008800F3-008E-4B8A-9C76-00420041004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15" xr:uid="{00C4006D-0011-44D6-A633-00D20011008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tc={002900EE-0005-41F6-8E5B-00BB00F90075}</author>
    <author>tc={002400B4-00F0-4FDE-8804-004700360079}</author>
    <author>tc={00060043-00B6-4885-9DF9-00C300F60031}</author>
    <author>tc={009C0062-006B-4327-A3DD-00FE001600C7}</author>
    <author>tc={009B0084-0025-4B22-84F1-0037001D0064}</author>
    <author>tc={00EC005D-00F6-41BB-9C1A-004200CB005B}</author>
  </authors>
  <commentList>
    <comment ref="C4" authorId="0" xr:uid="{002900EE-0005-41F6-8E5B-00BB00F90075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xr:uid="{002400B4-00F0-4FDE-8804-00470036007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xr:uid="{00060043-00B6-4885-9DF9-00C300F60031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xr:uid="{009C0062-006B-4327-A3DD-00FE001600C7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xr:uid="{009B0084-0025-4B22-84F1-0037001D006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xr:uid="{00EC005D-00F6-41BB-9C1A-004200CB005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<sst xmlns="http://schemas.openxmlformats.org/spreadsheetml/2006/main" count="164" uniqueCount="164">
  <si>
    <t xml:space="preserve">MODALITES DE CONTROLE DES CONNAISSANCES ET DES COMPETENCES</t>
  </si>
  <si>
    <t xml:space="preserve">Composante : GRENOBLE IAE</t>
  </si>
  <si>
    <t xml:space="preserve">Année universitaire : 2025-26</t>
  </si>
  <si>
    <t xml:space="preserve">Année de la Formation/Domaine/Mention : M2 DEG GESTION DES RESSOURCES HUMAINES</t>
  </si>
  <si>
    <t xml:space="preserve">Code Diplôme : JJMGRH1</t>
  </si>
  <si>
    <t xml:space="preserve">Date approbation Conseil composante : </t>
  </si>
  <si>
    <t xml:space="preserve">Parcours-type : Management stratégique des ressources humaines</t>
  </si>
  <si>
    <t xml:space="preserve">Code VDI : 136</t>
  </si>
  <si>
    <t xml:space="preserve">Date approbation CFVU ou CSPM : </t>
  </si>
  <si>
    <t xml:space="preserve">Parcours pédagogique (le cas échéant) : </t>
  </si>
  <si>
    <t xml:space="preserve">Code Etape : JJM2GT</t>
  </si>
  <si>
    <t xml:space="preserve">N° de version dans l'accréditation :</t>
  </si>
  <si>
    <t xml:space="preserve">Responsable de la Formation : Emmanuel ABORD DE CHATILLON</t>
  </si>
  <si>
    <t xml:space="preserve">Code VET : 210</t>
  </si>
  <si>
    <t xml:space="preserve">Régime Formation</t>
  </si>
  <si>
    <t xml:space="preserve">Responsable de l'Année : Rodolphe COLLE</t>
  </si>
  <si>
    <t xml:space="preserve">Modalité Formation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</si>
  <si>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</si>
  <si>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</si>
  <si>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</si>
  <si>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</si>
  <si>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</si>
  <si>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</si>
  <si>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</si>
  <si>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</si>
  <si>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</si>
  <si>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</si>
  <si>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</si>
  <si>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</si>
  <si>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</si>
  <si>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</si>
  <si>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</si>
  <si>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</si>
  <si>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</si>
  <si>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</si>
  <si>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</si>
  <si>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</si>
  <si>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</si>
  <si>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</si>
  <si>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</si>
  <si>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</si>
  <si>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1</t>
  </si>
  <si>
    <t xml:space="preserve">UE 1 : GRH et stratégie</t>
  </si>
  <si>
    <t>JJGT9U11</t>
  </si>
  <si>
    <t>O</t>
  </si>
  <si>
    <t xml:space="preserve">Elaborer une vision stratégique en GRH</t>
  </si>
  <si>
    <t xml:space="preserve">Déployer les outils RH en lien avec la stratégie de l'organisation</t>
  </si>
  <si>
    <t xml:space="preserve">Management stratégique des RH</t>
  </si>
  <si>
    <t>JJGT9M13</t>
  </si>
  <si>
    <t>E/O</t>
  </si>
  <si>
    <t>Non</t>
  </si>
  <si>
    <t xml:space="preserve">Management des compétences</t>
  </si>
  <si>
    <t>JJGT9M14</t>
  </si>
  <si>
    <t xml:space="preserve">Concevoir et piloter des solutions de gestion en GRH </t>
  </si>
  <si>
    <t xml:space="preserve">Gestion stratégique des rémunérations et des carrières</t>
  </si>
  <si>
    <t>JJGT9M15</t>
  </si>
  <si>
    <t xml:space="preserve">UE 2 : Relations de travail</t>
  </si>
  <si>
    <t>JJGT9U21</t>
  </si>
  <si>
    <r>
      <rPr>
        <b/>
        <strike/>
        <sz val="11"/>
        <color indexed="2"/>
        <rFont val="Calibri"/>
      </rPr>
      <t>9</t>
    </r>
    <r>
      <rPr>
        <b/>
        <sz val="11"/>
        <color indexed="2"/>
        <rFont val="Calibri"/>
      </rPr>
      <t xml:space="preserve"> 6</t>
    </r>
  </si>
  <si>
    <t xml:space="preserve">Contrôler l’application des règles, normes de qualité en GRH</t>
  </si>
  <si>
    <t xml:space="preserve">Mettre en œuvre sur le terrain le Droit social et la négociation collective</t>
  </si>
  <si>
    <t xml:space="preserve">Droit social</t>
  </si>
  <si>
    <t>JJGT9M20</t>
  </si>
  <si>
    <r>
      <rPr>
        <strike/>
        <sz val="11"/>
        <color indexed="2"/>
        <rFont val="Calibri"/>
        <scheme val="minor"/>
      </rPr>
      <t>21</t>
    </r>
    <r>
      <rPr>
        <sz val="11"/>
        <color indexed="2"/>
        <rFont val="Calibri"/>
        <scheme val="minor"/>
      </rPr>
      <t xml:space="preserve"> 35</t>
    </r>
  </si>
  <si>
    <t xml:space="preserve">Relations sociales</t>
  </si>
  <si>
    <t>JJGT9M25</t>
  </si>
  <si>
    <t xml:space="preserve">Management et santé au travail (Matière à supprimer)</t>
  </si>
  <si>
    <t>JJGT9M26</t>
  </si>
  <si>
    <t xml:space="preserve">UE 3 : Outils et compétences relationnelles</t>
  </si>
  <si>
    <t>JJGT9U31</t>
  </si>
  <si>
    <r>
      <rPr>
        <b/>
        <strike/>
        <sz val="11"/>
        <color indexed="2"/>
        <rFont val="Calibri"/>
      </rPr>
      <t>6</t>
    </r>
    <r>
      <rPr>
        <b/>
        <sz val="11"/>
        <color indexed="2"/>
        <rFont val="Calibri"/>
      </rPr>
      <t xml:space="preserve"> 9</t>
    </r>
  </si>
  <si>
    <r>
      <rPr>
        <b/>
        <strike/>
        <sz val="11"/>
        <color indexed="2"/>
        <rFont val="Calibri"/>
        <scheme val="minor"/>
      </rPr>
      <t>63</t>
    </r>
    <r>
      <rPr>
        <b/>
        <sz val="11"/>
        <color indexed="2"/>
        <rFont val="Calibri"/>
        <scheme val="minor"/>
      </rPr>
      <t xml:space="preserve"> 77</t>
    </r>
  </si>
  <si>
    <t xml:space="preserve">Communiquer à des fins de formation ou de transfert de connaissances, par oral et par écrit, en français et dans au moins une langue étrangère</t>
  </si>
  <si>
    <t xml:space="preserve">Communiquer de mani-re efficace et responsable</t>
  </si>
  <si>
    <t xml:space="preserve">Business in English</t>
  </si>
  <si>
    <t>JJGT9M33</t>
  </si>
  <si>
    <r>
      <rPr>
        <strike/>
        <sz val="11"/>
        <color indexed="2"/>
        <rFont val="Calibri"/>
      </rPr>
      <t>2</t>
    </r>
    <r>
      <rPr>
        <sz val="11"/>
        <color indexed="2"/>
        <rFont val="Calibri"/>
      </rPr>
      <t xml:space="preserve"> 3</t>
    </r>
  </si>
  <si>
    <t xml:space="preserve">Développer une culture managériale et organisationnelle </t>
  </si>
  <si>
    <t xml:space="preserve">Conduire les transformations des organisations en accompagnant les managers et les salariés</t>
  </si>
  <si>
    <t xml:space="preserve">Management d'équipe</t>
  </si>
  <si>
    <t>JJGT9M34</t>
  </si>
  <si>
    <t xml:space="preserve">Conduire un projet (conception, pilotage, coordination d’équipe, mise en œuvre et gestion, évaluation, diffusion) pouvant mobiliser des compétences pluridisciplinaires dans un cadre collaboratif</t>
  </si>
  <si>
    <t xml:space="preserve">Gestion de projets</t>
  </si>
  <si>
    <t>JJGT9M35</t>
  </si>
  <si>
    <r>
      <rPr>
        <strike/>
        <sz val="11"/>
        <color indexed="2"/>
        <rFont val="Calibri"/>
        <scheme val="minor"/>
      </rPr>
      <t>28</t>
    </r>
    <r>
      <rPr>
        <sz val="11"/>
        <color indexed="2"/>
        <rFont val="Calibri"/>
        <scheme val="minor"/>
      </rPr>
      <t xml:space="preserve"> 42</t>
    </r>
  </si>
  <si>
    <t xml:space="preserve">Accompagner les comportements et postures au travail</t>
  </si>
  <si>
    <t xml:space="preserve">Séminaire d'intégration</t>
  </si>
  <si>
    <t>JJGT9M36</t>
  </si>
  <si>
    <t>Assiduité</t>
  </si>
  <si>
    <t xml:space="preserve">UE 4 : Entrepreneuriat et innovation</t>
  </si>
  <si>
    <t>JJGT9U41</t>
  </si>
  <si>
    <t xml:space="preserve">Concevoir et piloter des solutions de gestion en GRH</t>
  </si>
  <si>
    <t xml:space="preserve">Capital humain et innovation</t>
  </si>
  <si>
    <t>JJGT9M43</t>
  </si>
  <si>
    <t xml:space="preserve">Actualités et innovation RH</t>
  </si>
  <si>
    <t>Oui</t>
  </si>
  <si>
    <t>JJGT9M44</t>
  </si>
  <si>
    <t xml:space="preserve">Intraprendre et innover en GRH</t>
  </si>
  <si>
    <t>JJGT9M45</t>
  </si>
  <si>
    <t xml:space="preserve">Total ECTS / Semestre</t>
  </si>
  <si>
    <t xml:space="preserve">Total Nbre d'heures</t>
  </si>
  <si>
    <t xml:space="preserve">Commentaires : pour retirer le commentaire lié à la cellule"Total Nbre d'heures CM" cliquer droit sur le commentaire, désactiver la modifaction de texte, supprimer</t>
  </si>
  <si>
    <t xml:space="preserve">En cas de circonstances exceptionnelles affectant le déroulement normal des examens, des adaptations des modalités d'évaluation pourront être mises en place après vote par les instances concernées</t>
  </si>
  <si>
    <t xml:space="preserve">Composante : </t>
  </si>
  <si>
    <t xml:space="preserve">Année de la Formation/Domaine/Mention :</t>
  </si>
  <si>
    <t xml:space="preserve">Parcours-type :</t>
  </si>
  <si>
    <t xml:space="preserve">Responsable de la Formation :</t>
  </si>
  <si>
    <t xml:space="preserve">Responsable de l'Année :</t>
  </si>
  <si>
    <r>
      <t xml:space="preserve">Intitulé des UE 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</si>
  <si>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 xml:space="preserve"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</si>
  <si>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 xml:space="preserve"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</si>
  <si>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 xml:space="preserve">nouveau coef. ET ou %</t>
    </r>
  </si>
  <si>
    <t>NON</t>
  </si>
  <si>
    <t xml:space="preserve">Commentaires :</t>
  </si>
  <si>
    <t xml:space="preserve">SEMESTRE 2</t>
  </si>
  <si>
    <t xml:space="preserve">UE 5 : GRH en contexte</t>
  </si>
  <si>
    <t>JJGTXU11</t>
  </si>
  <si>
    <r>
      <rPr>
        <b/>
        <strike/>
        <sz val="11"/>
        <color indexed="2"/>
        <rFont val="Calibri"/>
        <scheme val="minor"/>
      </rPr>
      <t>112</t>
    </r>
    <r>
      <rPr>
        <b/>
        <sz val="11"/>
        <color indexed="2"/>
        <rFont val="Calibri"/>
        <scheme val="minor"/>
      </rPr>
      <t xml:space="preserve"> 98</t>
    </r>
  </si>
  <si>
    <t xml:space="preserve">Business Game RH</t>
  </si>
  <si>
    <t>JJGTXM15</t>
  </si>
  <si>
    <t xml:space="preserve">Gérer des contextes professionnels ou d’études complexes, imprévisibles et qui nécessitent des approches stratégiques nouvelles</t>
  </si>
  <si>
    <t xml:space="preserve">International HRM</t>
  </si>
  <si>
    <t>JJGTXM16</t>
  </si>
  <si>
    <t xml:space="preserve">Séminaire de lecture (Matière à supprimer)</t>
  </si>
  <si>
    <t>JJGTXM17</t>
  </si>
  <si>
    <t xml:space="preserve">Développer une culture managériale et organisationnelle</t>
  </si>
  <si>
    <t xml:space="preserve">Perfectionnement RH</t>
  </si>
  <si>
    <t>JJGTXM18</t>
  </si>
  <si>
    <t xml:space="preserve">Identifier les usages numériques et les impacts de leur évolution sur le ou les domaines concernés par la mention</t>
  </si>
  <si>
    <t xml:space="preserve">Systèmes d'information RH et digitalisation</t>
  </si>
  <si>
    <t>JJGTXM19</t>
  </si>
  <si>
    <t xml:space="preserve">UE 6 : Apprentissage en entreprise</t>
  </si>
  <si>
    <t>JJGTXU21</t>
  </si>
  <si>
    <t xml:space="preserve">Résoudre des problèmes pour développer de nouveaux savoirs et de nouvelles procédures et intégrer les savoirs de différents domaines</t>
  </si>
  <si>
    <t>Mémoire</t>
  </si>
  <si>
    <t>JJGTXM25</t>
  </si>
  <si>
    <t xml:space="preserve">Appliquer et mettre en œuvre des politiques et pratiques de GRH </t>
  </si>
  <si>
    <t xml:space="preserve">Mission en entreprise</t>
  </si>
  <si>
    <t>JJGTXM26</t>
  </si>
  <si>
    <t xml:space="preserve">UE 7 : Outils et compétences relationnelles</t>
  </si>
  <si>
    <t>JJGTXU31</t>
  </si>
  <si>
    <t xml:space="preserve">Accompagner les comportements et postures au travail </t>
  </si>
  <si>
    <t xml:space="preserve">Développement personnel et assertivité</t>
  </si>
  <si>
    <t>JJGTXM33</t>
  </si>
  <si>
    <t xml:space="preserve">Cross-Cultural Management</t>
  </si>
  <si>
    <t>JJGTXM34</t>
  </si>
  <si>
    <t xml:space="preserve">Mesurer et contrôler l’efficacité des outils et méthodes de gestion en GRH</t>
  </si>
  <si>
    <t xml:space="preserve">Piloter une politique RSE</t>
  </si>
  <si>
    <t xml:space="preserve">Ethique et RSE</t>
  </si>
  <si>
    <t>JJGTXM35</t>
  </si>
  <si>
    <t xml:space="preserve">Composante : Grenoble IAE</t>
  </si>
  <si>
    <t xml:space="preserve">Nature des
épreuves CC</t>
  </si>
  <si>
    <t xml:space="preserve">Ecrit ou Oral</t>
  </si>
  <si>
    <t xml:space="preserve">Ecrit et/ou Oral</t>
  </si>
  <si>
    <t>Ecrit</t>
  </si>
  <si>
    <t xml:space="preserve">Ecrit mémoire</t>
  </si>
  <si>
    <t xml:space="preserve">Ecrit rapport</t>
  </si>
  <si>
    <t xml:space="preserve">Rapport Stage</t>
  </si>
  <si>
    <t xml:space="preserve">Ecrit TP</t>
  </si>
  <si>
    <t xml:space="preserve">E Dev maison</t>
  </si>
  <si>
    <t xml:space="preserve">E Dev surveillé</t>
  </si>
  <si>
    <t>Oral</t>
  </si>
  <si>
    <t xml:space="preserve">O Soutenance</t>
  </si>
  <si>
    <t xml:space="preserve">O Exposé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</si>
</sst>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5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name val="Calibri"/>
    </font>
    <font>
      <sz val="11.000000"/>
      <name val="Arial"/>
    </font>
    <font>
      <b/>
      <sz val="11.000000"/>
      <name val="Calibri"/>
      <scheme val="minor"/>
    </font>
    <font>
      <b/>
      <sz val="9.000000"/>
      <name val="Calibri"/>
      <scheme val="minor"/>
    </font>
    <font>
      <b/>
      <sz val="9.000000"/>
      <color indexed="64"/>
      <name val="Calibri"/>
      <scheme val="minor"/>
    </font>
    <font>
      <sz val="9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indexed="64"/>
      <name val="Calibri"/>
      <scheme val="minor"/>
    </font>
    <font>
      <b/>
      <sz val="11.000000"/>
      <color indexed="64"/>
      <name val="Calibri"/>
    </font>
    <font>
      <sz val="11.000000"/>
      <name val="Calibri"/>
    </font>
    <font>
      <sz val="11.000000"/>
      <name val="Calibri"/>
      <scheme val="minor"/>
    </font>
    <font>
      <b/>
      <sz val="11.000000"/>
      <color indexed="2"/>
      <name val="Calibri"/>
    </font>
    <font>
      <sz val="11.000000"/>
      <color indexed="2"/>
      <name val="Calibri"/>
      <scheme val="minor"/>
    </font>
    <font>
      <sz val="11.000000"/>
      <color indexed="2"/>
      <name val="Calibri"/>
    </font>
    <font>
      <strike/>
      <sz val="11.000000"/>
      <color indexed="2"/>
      <name val="Calibri"/>
      <scheme val="minor"/>
    </font>
    <font>
      <strike/>
      <sz val="11.000000"/>
      <color indexed="2"/>
      <name val="Calibri"/>
    </font>
    <font>
      <b/>
      <sz val="11.000000"/>
      <color indexed="2"/>
      <name val="Calibri"/>
      <scheme val="minor"/>
    </font>
    <font>
      <sz val="11.000000"/>
      <color indexed="64"/>
      <name val="Calibri"/>
      <scheme val="minor"/>
    </font>
    <font>
      <b/>
      <sz val="7.000000"/>
      <color indexed="64"/>
      <name val="Arial"/>
    </font>
    <font>
      <b/>
      <sz val="7.000000"/>
      <name val="Arial"/>
    </font>
    <font>
      <b/>
      <sz val="10.000000"/>
      <color theme="1"/>
      <name val="Calibri"/>
      <scheme val="minor"/>
    </font>
    <font>
      <b/>
      <strike/>
      <sz val="11.000000"/>
      <color indexed="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</patternFill>
    </fill>
    <fill>
      <patternFill patternType="solid">
        <fgColor theme="7" tint="0.79998168889431442"/>
      </patternFill>
    </fill>
    <fill>
      <patternFill patternType="solid">
        <fgColor theme="3" tint="0.79998168889431442"/>
      </patternFill>
    </fill>
    <fill>
      <patternFill patternType="solid">
        <fgColor theme="8" tint="0.79998168889431442"/>
      </patternFill>
    </fill>
  </fills>
  <borders count="9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medium">
        <color auto="1"/>
      </right>
      <top style="none"/>
      <bottom style="none"/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none"/>
      <right style="hair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none"/>
      <right style="hair">
        <color auto="1"/>
      </right>
      <top style="none"/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none"/>
      <bottom style="none"/>
      <diagonal style="none"/>
    </border>
    <border>
      <left style="hair">
        <color auto="1"/>
      </left>
      <right style="hair">
        <color auto="1"/>
      </right>
      <top style="none"/>
      <bottom style="medium">
        <color auto="1"/>
      </bottom>
      <diagonal style="none"/>
    </border>
    <border>
      <left style="none"/>
      <right style="hair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66">
    <xf fontId="0" fillId="0" borderId="0" numFmtId="0" xfId="0"/>
    <xf fontId="2" fillId="0" borderId="0" numFmtId="0" xfId="1" applyFont="1" applyAlignment="1">
      <alignment horizontal="center" vertical="center" wrapText="1"/>
    </xf>
    <xf fontId="0" fillId="0" borderId="0" numFmtId="0" xfId="0"/>
    <xf fontId="3" fillId="0" borderId="0" numFmtId="0" xfId="0" applyFont="1" applyAlignment="1">
      <alignment horizontal="left"/>
    </xf>
    <xf fontId="4" fillId="0" borderId="0" numFmtId="0" xfId="0" applyFont="1"/>
    <xf fontId="0" fillId="0" borderId="1" numFmtId="0" xfId="0" applyBorder="1"/>
    <xf fontId="5" fillId="0" borderId="2" numFmtId="0" xfId="0" applyFont="1" applyBorder="1" applyAlignment="1">
      <alignment horizontal="left" vertical="center"/>
    </xf>
    <xf fontId="5" fillId="0" borderId="3" numFmtId="0" xfId="0" applyFont="1" applyBorder="1" applyAlignment="1">
      <alignment horizontal="left" vertical="center"/>
    </xf>
    <xf fontId="0" fillId="0" borderId="3" numFmtId="0" xfId="0" applyBorder="1"/>
    <xf fontId="6" fillId="0" borderId="4" numFmtId="0" xfId="0" applyFont="1" applyBorder="1" applyAlignment="1">
      <alignment vertical="center"/>
    </xf>
    <xf fontId="7" fillId="2" borderId="3" numFmtId="0" xfId="1" applyFont="1" applyFill="1" applyBorder="1" applyAlignment="1">
      <alignment vertical="center"/>
    </xf>
    <xf fontId="8" fillId="2" borderId="0" numFmtId="0" xfId="0" applyFont="1" applyFill="1"/>
    <xf fontId="8" fillId="2" borderId="5" numFmtId="0" xfId="0" applyFont="1" applyFill="1" applyBorder="1"/>
    <xf fontId="7" fillId="2" borderId="6" numFmtId="0" xfId="1" applyFont="1" applyFill="1" applyBorder="1" applyAlignment="1">
      <alignment vertical="center"/>
    </xf>
    <xf fontId="8" fillId="2" borderId="3" numFmtId="0" xfId="0" applyFont="1" applyFill="1" applyBorder="1"/>
    <xf fontId="0" fillId="2" borderId="0" numFmtId="0" xfId="0" applyFill="1"/>
    <xf fontId="0" fillId="2" borderId="7" numFmtId="0" xfId="0" applyFill="1" applyBorder="1"/>
    <xf fontId="9" fillId="0" borderId="8" numFmtId="0" xfId="0" applyFont="1" applyBorder="1" applyAlignment="1">
      <alignment horizontal="left"/>
    </xf>
    <xf fontId="9" fillId="0" borderId="0" numFmtId="0" xfId="0" applyFont="1" applyAlignment="1">
      <alignment horizontal="left"/>
    </xf>
    <xf fontId="6" fillId="2" borderId="9" numFmtId="0" xfId="1" applyFont="1" applyFill="1" applyBorder="1" applyAlignment="1">
      <alignment vertical="center"/>
    </xf>
    <xf fontId="6" fillId="2" borderId="0" numFmtId="0" xfId="1" applyFont="1" applyFill="1" applyAlignment="1">
      <alignment vertical="center"/>
    </xf>
    <xf fontId="7" fillId="2" borderId="9" numFmtId="0" xfId="1" applyFont="1" applyFill="1" applyBorder="1" applyAlignment="1">
      <alignment vertical="center"/>
    </xf>
    <xf fontId="7" fillId="2" borderId="0" numFmtId="0" xfId="1" applyFont="1" applyFill="1" applyAlignment="1">
      <alignment vertical="center"/>
    </xf>
    <xf fontId="6" fillId="2" borderId="9" numFmtId="0" xfId="0" applyFont="1" applyFill="1" applyBorder="1" applyAlignment="1">
      <alignment horizontal="left" vertical="center"/>
    </xf>
    <xf fontId="6" fillId="2" borderId="0" numFmtId="0" xfId="0" applyFont="1" applyFill="1" applyAlignment="1">
      <alignment horizontal="left" vertical="center"/>
    </xf>
    <xf fontId="0" fillId="0" borderId="10" numFmtId="0" xfId="0" applyBorder="1"/>
    <xf fontId="10" fillId="0" borderId="11" numFmtId="0" xfId="0" applyFont="1" applyBorder="1" applyAlignment="1">
      <alignment horizontal="left"/>
    </xf>
    <xf fontId="10" fillId="0" borderId="1" numFmtId="0" xfId="0" applyFont="1" applyBorder="1" applyAlignment="1">
      <alignment horizontal="left"/>
    </xf>
    <xf fontId="0" fillId="0" borderId="12" numFmtId="0" xfId="0" applyBorder="1"/>
    <xf fontId="8" fillId="2" borderId="1" numFmtId="0" xfId="0" applyFont="1" applyFill="1" applyBorder="1"/>
    <xf fontId="0" fillId="2" borderId="1" numFmtId="0" xfId="0" applyFill="1" applyBorder="1"/>
    <xf fontId="11" fillId="2" borderId="13" numFmtId="0" xfId="0" applyFont="1" applyFill="1" applyBorder="1" applyAlignment="1">
      <alignment horizontal="center" vertical="center" wrapText="1"/>
    </xf>
    <xf fontId="11" fillId="3" borderId="13" numFmtId="0" xfId="0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center" vertical="center" wrapText="1"/>
    </xf>
    <xf fontId="9" fillId="0" borderId="14" numFmtId="0" xfId="0" applyFont="1" applyBorder="1" applyAlignment="1">
      <alignment horizontal="center" vertical="center"/>
    </xf>
    <xf fontId="9" fillId="4" borderId="2" numFmtId="0" xfId="0" applyFont="1" applyFill="1" applyBorder="1" applyAlignment="1">
      <alignment horizontal="center" vertical="center"/>
    </xf>
    <xf fontId="9" fillId="4" borderId="3" numFmtId="0" xfId="0" applyFont="1" applyFill="1" applyBorder="1" applyAlignment="1">
      <alignment horizontal="center" vertical="center"/>
    </xf>
    <xf fontId="9" fillId="4" borderId="15" numFmtId="0" xfId="0" applyFont="1" applyFill="1" applyBorder="1" applyAlignment="1">
      <alignment horizontal="center" vertical="center"/>
    </xf>
    <xf fontId="9" fillId="5" borderId="2" numFmtId="0" xfId="0" applyFont="1" applyFill="1" applyBorder="1" applyAlignment="1">
      <alignment horizontal="center" vertical="center"/>
    </xf>
    <xf fontId="9" fillId="5" borderId="3" numFmtId="0" xfId="0" applyFont="1" applyFill="1" applyBorder="1" applyAlignment="1">
      <alignment horizontal="center" vertical="center"/>
    </xf>
    <xf fontId="9" fillId="5" borderId="15" numFmtId="0" xfId="0" applyFont="1" applyFill="1" applyBorder="1" applyAlignment="1">
      <alignment horizontal="center" vertical="center"/>
    </xf>
    <xf fontId="11" fillId="2" borderId="16" numFmtId="0" xfId="0" applyFont="1" applyFill="1" applyBorder="1" applyAlignment="1">
      <alignment horizontal="center" vertical="center" wrapText="1"/>
    </xf>
    <xf fontId="12" fillId="2" borderId="16" numFmtId="0" xfId="0" applyFont="1" applyFill="1" applyBorder="1"/>
    <xf fontId="9" fillId="0" borderId="17" numFmtId="0" xfId="0" applyFont="1" applyBorder="1" applyAlignment="1">
      <alignment horizontal="center" vertical="center"/>
    </xf>
    <xf fontId="9" fillId="0" borderId="17" numFmtId="0" xfId="0" applyFont="1" applyBorder="1" applyAlignment="1">
      <alignment horizontal="center" vertical="center" wrapText="1"/>
    </xf>
    <xf fontId="9" fillId="4" borderId="11" numFmtId="0" xfId="0" applyFont="1" applyFill="1" applyBorder="1" applyAlignment="1">
      <alignment horizontal="center" vertical="center"/>
    </xf>
    <xf fontId="9" fillId="4" borderId="1" numFmtId="0" xfId="0" applyFont="1" applyFill="1" applyBorder="1" applyAlignment="1">
      <alignment horizontal="center" vertical="center"/>
    </xf>
    <xf fontId="9" fillId="4" borderId="10" numFmtId="0" xfId="0" applyFont="1" applyFill="1" applyBorder="1" applyAlignment="1">
      <alignment horizontal="center" vertical="center"/>
    </xf>
    <xf fontId="9" fillId="5" borderId="11" numFmtId="0" xfId="0" applyFont="1" applyFill="1" applyBorder="1" applyAlignment="1">
      <alignment horizontal="center" vertical="center"/>
    </xf>
    <xf fontId="9" fillId="5" borderId="1" numFmtId="0" xfId="0" applyFont="1" applyFill="1" applyBorder="1" applyAlignment="1">
      <alignment horizontal="center" vertical="center"/>
    </xf>
    <xf fontId="9" fillId="5" borderId="10" numFmtId="0" xfId="0" applyFont="1" applyFill="1" applyBorder="1" applyAlignment="1">
      <alignment horizontal="center" vertical="center"/>
    </xf>
    <xf fontId="9" fillId="6" borderId="18" numFmtId="0" xfId="0" applyFont="1" applyFill="1" applyBorder="1" applyAlignment="1">
      <alignment horizontal="center"/>
    </xf>
    <xf fontId="9" fillId="6" borderId="19" numFmtId="0" xfId="0" applyFont="1" applyFill="1" applyBorder="1" applyAlignment="1">
      <alignment horizontal="center"/>
    </xf>
    <xf fontId="9" fillId="6" borderId="20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2" numFmtId="0" xfId="0" applyBorder="1" applyAlignment="1">
      <alignment horizontal="center" vertical="center"/>
    </xf>
    <xf fontId="11" fillId="2" borderId="23" numFmtId="0" xfId="0" applyFont="1" applyFill="1" applyBorder="1" applyAlignment="1">
      <alignment horizontal="center" vertical="center" wrapText="1"/>
    </xf>
    <xf fontId="12" fillId="2" borderId="23" numFmtId="0" xfId="0" applyFont="1" applyFill="1" applyBorder="1"/>
    <xf fontId="9" fillId="0" borderId="24" numFmtId="0" xfId="0" applyFont="1" applyBorder="1" applyAlignment="1">
      <alignment horizontal="center" vertical="center"/>
    </xf>
    <xf fontId="9" fillId="0" borderId="24" numFmtId="0" xfId="0" applyFont="1" applyBorder="1" applyAlignment="1">
      <alignment horizontal="center" vertical="center" wrapText="1"/>
    </xf>
    <xf fontId="8" fillId="0" borderId="25" numFmtId="0" xfId="0" applyFont="1" applyBorder="1" applyAlignment="1">
      <alignment horizontal="center" vertical="center" wrapText="1"/>
    </xf>
    <xf fontId="8" fillId="0" borderId="15" numFmtId="0" xfId="0" applyFont="1" applyBorder="1" applyAlignment="1">
      <alignment vertical="center" wrapText="1"/>
    </xf>
    <xf fontId="8" fillId="0" borderId="25" numFmtId="0" xfId="0" applyFont="1" applyBorder="1" applyAlignment="1">
      <alignment vertical="center" wrapText="1"/>
    </xf>
    <xf fontId="8" fillId="0" borderId="20" numFmtId="0" xfId="0" applyFont="1" applyBorder="1" applyAlignment="1">
      <alignment vertical="center" wrapText="1"/>
    </xf>
    <xf fontId="8" fillId="0" borderId="19" numFmtId="0" xfId="0" applyFont="1" applyBorder="1" applyAlignment="1">
      <alignment vertical="center" wrapText="1"/>
    </xf>
    <xf fontId="0" fillId="0" borderId="11" numFmtId="0" xfId="0" applyBorder="1" applyAlignment="1">
      <alignment horizontal="center" vertical="center" wrapText="1"/>
    </xf>
    <xf fontId="0" fillId="0" borderId="26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27" numFmtId="0" xfId="0" applyBorder="1" applyAlignment="1">
      <alignment horizontal="center" vertical="center"/>
    </xf>
    <xf fontId="0" fillId="0" borderId="28" numFmtId="0" xfId="0" applyBorder="1" applyAlignment="1">
      <alignment horizontal="center"/>
    </xf>
    <xf fontId="0" fillId="0" borderId="29" numFmtId="0" xfId="0" applyBorder="1" applyAlignment="1">
      <alignment horizontal="center"/>
    </xf>
    <xf fontId="9" fillId="0" borderId="19" numFmtId="0" xfId="0" applyFont="1" applyBorder="1" applyAlignment="1">
      <alignment horizontal="center" vertical="center"/>
    </xf>
    <xf fontId="9" fillId="0" borderId="20" numFmtId="0" xfId="0" applyFont="1" applyBorder="1" applyAlignment="1">
      <alignment horizontal="center" vertical="center"/>
    </xf>
    <xf fontId="0" fillId="0" borderId="30" numFmtId="0" xfId="0" applyBorder="1"/>
    <xf fontId="5" fillId="0" borderId="31" numFmtId="0" xfId="0" applyFont="1" applyBorder="1"/>
    <xf fontId="3" fillId="0" borderId="30" numFmtId="0" xfId="0" applyFont="1" applyBorder="1" applyAlignment="1">
      <alignment horizontal="center"/>
    </xf>
    <xf fontId="0" fillId="0" borderId="32" numFmtId="0" xfId="0" applyBorder="1"/>
    <xf fontId="0" fillId="0" borderId="33" numFmtId="0" xfId="0" applyBorder="1"/>
    <xf fontId="0" fillId="0" borderId="34" numFmtId="0" xfId="0" applyBorder="1"/>
    <xf fontId="0" fillId="0" borderId="7" numFmtId="0" xfId="0" applyBorder="1"/>
    <xf fontId="0" fillId="5" borderId="35" numFmtId="0" xfId="0" applyFill="1" applyBorder="1"/>
    <xf fontId="0" fillId="5" borderId="36" numFmtId="0" xfId="0" applyFill="1" applyBorder="1"/>
    <xf fontId="9" fillId="5" borderId="36" numFmtId="0" xfId="0" applyFont="1" applyFill="1" applyBorder="1" applyAlignment="1">
      <alignment horizontal="center"/>
    </xf>
    <xf fontId="0" fillId="5" borderId="15" numFmtId="0" xfId="0" applyFill="1" applyBorder="1"/>
    <xf fontId="0" fillId="0" borderId="17" numFmtId="0" xfId="0" applyBorder="1"/>
    <xf fontId="13" fillId="0" borderId="37" numFmtId="0" xfId="0" applyFont="1" applyBorder="1"/>
    <xf fontId="12" fillId="0" borderId="38" numFmtId="0" xfId="0" applyFont="1" applyBorder="1" applyAlignment="1">
      <alignment horizontal="center"/>
    </xf>
    <xf fontId="12" fillId="0" borderId="39" numFmtId="0" xfId="0" applyFont="1" applyBorder="1" applyAlignment="1">
      <alignment horizontal="center"/>
    </xf>
    <xf fontId="12" fillId="0" borderId="40" numFmtId="0" xfId="0" applyFont="1" applyBorder="1" applyAlignment="1">
      <alignment horizontal="center"/>
    </xf>
    <xf fontId="12" fillId="0" borderId="39" numFmtId="9" xfId="0" applyNumberFormat="1" applyFont="1" applyBorder="1" applyAlignment="1">
      <alignment horizontal="center"/>
    </xf>
    <xf fontId="0" fillId="0" borderId="41" numFmtId="0" xfId="0" applyBorder="1"/>
    <xf fontId="0" fillId="0" borderId="42" numFmtId="0" xfId="0" applyBorder="1"/>
    <xf fontId="0" fillId="0" borderId="43" numFmtId="0" xfId="0" applyBorder="1"/>
    <xf fontId="12" fillId="0" borderId="44" numFmtId="0" xfId="0" applyFont="1" applyBorder="1" applyAlignment="1">
      <alignment horizontal="center"/>
    </xf>
    <xf fontId="12" fillId="0" borderId="45" numFmtId="9" xfId="0" applyNumberFormat="1" applyFont="1" applyBorder="1" applyAlignment="1">
      <alignment horizontal="center"/>
    </xf>
    <xf fontId="0" fillId="5" borderId="46" numFmtId="0" xfId="0" applyFill="1" applyBorder="1"/>
    <xf fontId="0" fillId="5" borderId="47" numFmtId="0" xfId="0" applyFill="1" applyBorder="1"/>
    <xf fontId="0" fillId="5" borderId="48" numFmtId="0" xfId="0" applyFill="1" applyBorder="1" applyAlignment="1">
      <alignment horizontal="center"/>
    </xf>
    <xf fontId="0" fillId="5" borderId="49" numFmtId="0" xfId="0" applyFill="1" applyBorder="1"/>
    <xf fontId="0" fillId="0" borderId="38" numFmtId="0" xfId="0" applyBorder="1"/>
    <xf fontId="0" fillId="5" borderId="39" numFmtId="0" xfId="0" applyFill="1" applyBorder="1"/>
    <xf fontId="12" fillId="0" borderId="45" numFmtId="0" xfId="0" applyFont="1" applyBorder="1" applyAlignment="1">
      <alignment horizontal="center"/>
    </xf>
    <xf fontId="5" fillId="0" borderId="37" numFmtId="0" xfId="0" applyFont="1" applyBorder="1"/>
    <xf fontId="3" fillId="0" borderId="38" numFmtId="0" xfId="0" applyFont="1" applyBorder="1" applyAlignment="1">
      <alignment horizontal="center"/>
    </xf>
    <xf fontId="3" fillId="0" borderId="39" numFmtId="0" xfId="0" applyFont="1" applyBorder="1" applyAlignment="1">
      <alignment horizontal="center"/>
    </xf>
    <xf fontId="14" fillId="0" borderId="38" numFmtId="0" xfId="0" applyFont="1" applyBorder="1" applyAlignment="1">
      <alignment horizontal="center"/>
    </xf>
    <xf fontId="3" fillId="0" borderId="40" numFmtId="0" xfId="0" applyFont="1" applyBorder="1" applyAlignment="1">
      <alignment horizontal="center"/>
    </xf>
    <xf fontId="0" fillId="0" borderId="40" numFmtId="0" xfId="0" applyBorder="1"/>
    <xf fontId="0" fillId="0" borderId="45" numFmtId="0" xfId="0" applyBorder="1"/>
    <xf fontId="3" fillId="0" borderId="45" numFmtId="0" xfId="0" applyFont="1" applyBorder="1" applyAlignment="1">
      <alignment horizontal="center"/>
    </xf>
    <xf fontId="9" fillId="5" borderId="48" numFmtId="0" xfId="0" applyFont="1" applyFill="1" applyBorder="1" applyAlignment="1">
      <alignment horizontal="center"/>
    </xf>
    <xf fontId="15" fillId="0" borderId="0" numFmtId="0" xfId="0" applyFont="1"/>
    <xf fontId="15" fillId="0" borderId="17" numFmtId="0" xfId="0" applyFont="1" applyBorder="1"/>
    <xf fontId="15" fillId="0" borderId="38" numFmtId="0" xfId="0" applyFont="1" applyBorder="1"/>
    <xf fontId="15" fillId="0" borderId="37" numFmtId="0" xfId="0" applyFont="1" applyBorder="1"/>
    <xf fontId="16" fillId="0" borderId="38" numFmtId="0" xfId="0" applyFont="1" applyBorder="1" applyAlignment="1">
      <alignment horizontal="center"/>
    </xf>
    <xf fontId="16" fillId="0" borderId="50" numFmtId="0" xfId="0" applyFont="1" applyBorder="1"/>
    <xf fontId="16" fillId="0" borderId="45" numFmtId="9" xfId="0" applyNumberFormat="1" applyFont="1" applyBorder="1" applyAlignment="1">
      <alignment horizontal="center"/>
    </xf>
    <xf fontId="16" fillId="0" borderId="40" numFmtId="0" xfId="0" applyFont="1" applyBorder="1" applyAlignment="1">
      <alignment horizontal="center"/>
    </xf>
    <xf fontId="15" fillId="0" borderId="45" numFmtId="0" xfId="0" applyFont="1" applyBorder="1"/>
    <xf fontId="15" fillId="5" borderId="46" numFmtId="0" xfId="0" applyFont="1" applyFill="1" applyBorder="1"/>
    <xf fontId="15" fillId="5" borderId="47" numFmtId="0" xfId="0" applyFont="1" applyFill="1" applyBorder="1"/>
    <xf fontId="15" fillId="5" borderId="48" numFmtId="0" xfId="0" applyFont="1" applyFill="1" applyBorder="1" applyAlignment="1">
      <alignment horizontal="center"/>
    </xf>
    <xf fontId="15" fillId="5" borderId="39" numFmtId="0" xfId="0" applyFont="1" applyFill="1" applyBorder="1"/>
    <xf fontId="0" fillId="5" borderId="7" numFmtId="0" xfId="0" applyFill="1" applyBorder="1"/>
    <xf fontId="17" fillId="0" borderId="0" numFmtId="0" xfId="0" applyFont="1"/>
    <xf fontId="17" fillId="0" borderId="17" numFmtId="0" xfId="0" applyFont="1" applyBorder="1"/>
    <xf fontId="17" fillId="0" borderId="38" numFmtId="0" xfId="0" applyFont="1" applyBorder="1"/>
    <xf fontId="17" fillId="0" borderId="37" numFmtId="0" xfId="0" applyFont="1" applyBorder="1"/>
    <xf fontId="18" fillId="0" borderId="38" numFmtId="0" xfId="0" applyFont="1" applyBorder="1" applyAlignment="1">
      <alignment horizontal="center"/>
    </xf>
    <xf fontId="18" fillId="0" borderId="40" numFmtId="0" xfId="0" applyFont="1" applyBorder="1" applyAlignment="1">
      <alignment horizontal="center"/>
    </xf>
    <xf fontId="18" fillId="0" borderId="45" numFmtId="9" xfId="0" applyNumberFormat="1" applyFont="1" applyBorder="1" applyAlignment="1">
      <alignment horizontal="center"/>
    </xf>
    <xf fontId="17" fillId="0" borderId="34" numFmtId="0" xfId="0" applyFont="1" applyBorder="1"/>
    <xf fontId="17" fillId="0" borderId="45" numFmtId="0" xfId="0" applyFont="1" applyBorder="1"/>
    <xf fontId="18" fillId="0" borderId="44" numFmtId="0" xfId="0" applyFont="1" applyBorder="1" applyAlignment="1">
      <alignment horizontal="center"/>
    </xf>
    <xf fontId="17" fillId="5" borderId="51" numFmtId="0" xfId="0" applyFont="1" applyFill="1" applyBorder="1"/>
    <xf fontId="17" fillId="5" borderId="47" numFmtId="0" xfId="0" applyFont="1" applyFill="1" applyBorder="1"/>
    <xf fontId="17" fillId="5" borderId="48" numFmtId="0" xfId="0" applyFont="1" applyFill="1" applyBorder="1" applyAlignment="1">
      <alignment horizontal="center"/>
    </xf>
    <xf fontId="17" fillId="5" borderId="52" numFmtId="0" xfId="0" applyFont="1" applyFill="1" applyBorder="1"/>
    <xf fontId="19" fillId="0" borderId="37" numFmtId="0" xfId="0" applyFont="1" applyBorder="1"/>
    <xf fontId="14" fillId="0" borderId="39" numFmtId="0" xfId="0" applyFont="1" applyBorder="1" applyAlignment="1">
      <alignment horizontal="center"/>
    </xf>
    <xf fontId="14" fillId="0" borderId="40" numFmtId="0" xfId="0" applyFont="1" applyBorder="1" applyAlignment="1">
      <alignment horizontal="center"/>
    </xf>
    <xf fontId="14" fillId="0" borderId="45" numFmtId="9" xfId="0" applyNumberFormat="1" applyFont="1" applyBorder="1" applyAlignment="1">
      <alignment horizontal="center"/>
    </xf>
    <xf fontId="15" fillId="0" borderId="41" numFmtId="0" xfId="0" applyFont="1" applyBorder="1"/>
    <xf fontId="14" fillId="0" borderId="45" numFmtId="0" xfId="0" applyFont="1" applyBorder="1" applyAlignment="1">
      <alignment horizontal="center"/>
    </xf>
    <xf fontId="15" fillId="0" borderId="43" numFmtId="0" xfId="0" applyFont="1" applyBorder="1"/>
    <xf fontId="14" fillId="0" borderId="44" numFmtId="0" xfId="0" applyFont="1" applyBorder="1" applyAlignment="1">
      <alignment horizontal="center"/>
    </xf>
    <xf fontId="19" fillId="5" borderId="48" numFmtId="0" xfId="0" applyFont="1" applyFill="1" applyBorder="1" applyAlignment="1">
      <alignment horizontal="center"/>
    </xf>
    <xf fontId="15" fillId="5" borderId="52" numFmtId="0" xfId="0" applyFont="1" applyFill="1" applyBorder="1"/>
    <xf fontId="0" fillId="0" borderId="53" numFmtId="0" xfId="0" applyBorder="1"/>
    <xf fontId="0" fillId="5" borderId="51" numFmtId="0" xfId="0" applyFill="1" applyBorder="1"/>
    <xf fontId="0" fillId="5" borderId="52" numFmtId="0" xfId="0" applyFill="1" applyBorder="1"/>
    <xf fontId="0" fillId="5" borderId="54" numFmtId="0" xfId="0" applyFill="1" applyBorder="1"/>
    <xf fontId="15" fillId="0" borderId="53" numFmtId="0" xfId="0" applyFont="1" applyBorder="1"/>
    <xf fontId="15" fillId="0" borderId="40" numFmtId="0" xfId="0" applyFont="1" applyBorder="1"/>
    <xf fontId="0" fillId="0" borderId="55" numFmtId="0" xfId="0" applyBorder="1"/>
    <xf fontId="0" fillId="0" borderId="56" numFmtId="0" xfId="0" applyBorder="1"/>
    <xf fontId="3" fillId="0" borderId="39" numFmtId="9" xfId="0" applyNumberFormat="1" applyFont="1" applyBorder="1" applyAlignment="1">
      <alignment horizontal="center"/>
    </xf>
    <xf fontId="3" fillId="0" borderId="45" numFmtId="9" xfId="0" applyNumberFormat="1" applyFont="1" applyBorder="1" applyAlignment="1">
      <alignment horizontal="center"/>
    </xf>
    <xf fontId="0" fillId="5" borderId="57" numFmtId="0" xfId="0" applyFill="1" applyBorder="1"/>
    <xf fontId="0" fillId="5" borderId="58" numFmtId="0" xfId="0" applyFill="1" applyBorder="1"/>
    <xf fontId="12" fillId="0" borderId="38" numFmtId="0" xfId="0" applyFont="1" applyBorder="1"/>
    <xf fontId="0" fillId="0" borderId="39" numFmtId="0" xfId="0" applyBorder="1"/>
    <xf fontId="0" fillId="5" borderId="48" numFmtId="0" xfId="0" applyFill="1" applyBorder="1"/>
    <xf fontId="0" fillId="0" borderId="59" numFmtId="0" xfId="0" applyBorder="1"/>
    <xf fontId="0" fillId="0" borderId="60" numFmtId="0" xfId="0" applyBorder="1"/>
    <xf fontId="0" fillId="0" borderId="61" numFmtId="0" xfId="0" applyBorder="1"/>
    <xf fontId="0" fillId="0" borderId="62" numFmtId="0" xfId="0" applyBorder="1"/>
    <xf fontId="0" fillId="0" borderId="63" numFmtId="0" xfId="0" applyBorder="1"/>
    <xf fontId="0" fillId="5" borderId="64" numFmtId="0" xfId="0" applyFill="1" applyBorder="1"/>
    <xf fontId="0" fillId="5" borderId="65" numFmtId="0" xfId="0" applyFill="1" applyBorder="1"/>
    <xf fontId="0" fillId="5" borderId="26" numFmtId="0" xfId="0" applyFill="1" applyBorder="1"/>
    <xf fontId="0" fillId="5" borderId="66" numFmtId="0" xfId="0" applyFill="1" applyBorder="1"/>
    <xf fontId="0" fillId="0" borderId="8" numFmtId="0" xfId="0" applyBorder="1"/>
    <xf fontId="0" fillId="2" borderId="67" numFmtId="0" xfId="0" applyFill="1" applyBorder="1" applyAlignment="1">
      <alignment horizontal="right"/>
    </xf>
    <xf fontId="0" fillId="2" borderId="68" numFmtId="0" xfId="0" applyFill="1" applyBorder="1" applyAlignment="1">
      <alignment horizontal="right"/>
    </xf>
    <xf fontId="0" fillId="2" borderId="69" numFmtId="0" xfId="0" applyFill="1" applyBorder="1" applyAlignment="1">
      <alignment horizontal="right"/>
    </xf>
    <xf fontId="0" fillId="0" borderId="70" numFmtId="0" xfId="0" applyBorder="1"/>
    <xf fontId="0" fillId="2" borderId="18" numFmtId="0" xfId="0" applyFill="1" applyBorder="1"/>
    <xf fontId="0" fillId="2" borderId="19" numFmtId="0" xfId="0" applyFill="1" applyBorder="1" applyAlignment="1">
      <alignment horizontal="right"/>
    </xf>
    <xf fontId="0" fillId="2" borderId="20" numFmtId="0" xfId="0" applyFill="1" applyBorder="1" applyAlignment="1">
      <alignment horizontal="right"/>
    </xf>
    <xf fontId="0" fillId="0" borderId="70" numFmtId="2" xfId="0" applyNumberFormat="1" applyBorder="1"/>
    <xf fontId="9" fillId="0" borderId="3" numFmtId="0" xfId="0" applyFont="1" applyBorder="1"/>
    <xf fontId="9" fillId="0" borderId="0" numFmtId="0" xfId="0" applyFont="1"/>
    <xf fontId="0" fillId="0" borderId="71" numFmtId="0" xfId="0" applyBorder="1"/>
    <xf fontId="0" fillId="0" borderId="72" numFmtId="0" xfId="0" applyBorder="1"/>
    <xf fontId="20" fillId="0" borderId="0" numFmtId="0" xfId="0" applyFont="1"/>
    <xf fontId="0" fillId="0" borderId="73" numFmtId="0" xfId="0" applyBorder="1"/>
    <xf fontId="0" fillId="0" borderId="74" numFmtId="0" xfId="0" applyBorder="1"/>
    <xf fontId="0" fillId="0" borderId="75" numFmtId="0" xfId="0" applyBorder="1"/>
    <xf fontId="5" fillId="0" borderId="5" numFmtId="0" xfId="0" applyFont="1" applyBorder="1" applyAlignment="1">
      <alignment horizontal="left" vertical="center"/>
    </xf>
    <xf fontId="7" fillId="2" borderId="5" numFmtId="0" xfId="1" applyFont="1" applyFill="1" applyBorder="1" applyAlignment="1">
      <alignment vertical="center"/>
    </xf>
    <xf fontId="0" fillId="2" borderId="3" numFmtId="0" xfId="0" applyFill="1" applyBorder="1"/>
    <xf fontId="21" fillId="0" borderId="0" numFmtId="0" xfId="1" applyFont="1" applyAlignment="1">
      <alignment vertical="center"/>
    </xf>
    <xf fontId="22" fillId="0" borderId="0" numFmtId="0" xfId="1" applyFont="1" applyAlignment="1">
      <alignment vertical="center"/>
    </xf>
    <xf fontId="10" fillId="0" borderId="12" numFmtId="0" xfId="0" applyFont="1" applyBorder="1" applyAlignment="1">
      <alignment horizontal="left"/>
    </xf>
    <xf fontId="8" fillId="2" borderId="76" numFmtId="0" xfId="0" applyFont="1" applyFill="1" applyBorder="1"/>
    <xf fontId="9" fillId="7" borderId="2" numFmtId="0" xfId="0" applyFont="1" applyFill="1" applyBorder="1" applyAlignment="1">
      <alignment horizontal="center" vertical="center" wrapText="1"/>
    </xf>
    <xf fontId="9" fillId="7" borderId="3" numFmtId="0" xfId="0" applyFont="1" applyFill="1" applyBorder="1" applyAlignment="1">
      <alignment horizontal="center" vertical="center"/>
    </xf>
    <xf fontId="9" fillId="7" borderId="15" numFmtId="0" xfId="0" applyFont="1" applyFill="1" applyBorder="1" applyAlignment="1">
      <alignment horizontal="center" vertical="center"/>
    </xf>
    <xf fontId="9" fillId="7" borderId="11" numFmtId="0" xfId="0" applyFont="1" applyFill="1" applyBorder="1" applyAlignment="1">
      <alignment horizontal="center" vertical="center"/>
    </xf>
    <xf fontId="9" fillId="7" borderId="1" numFmtId="0" xfId="0" applyFont="1" applyFill="1" applyBorder="1" applyAlignment="1">
      <alignment horizontal="center" vertical="center"/>
    </xf>
    <xf fontId="9" fillId="7" borderId="10" numFmtId="0" xfId="0" applyFont="1" applyFill="1" applyBorder="1" applyAlignment="1">
      <alignment horizontal="center" vertical="center"/>
    </xf>
    <xf fontId="23" fillId="6" borderId="77" numFmtId="0" xfId="0" applyFont="1" applyFill="1" applyBorder="1" applyAlignment="1">
      <alignment horizontal="center"/>
    </xf>
    <xf fontId="23" fillId="6" borderId="29" numFmtId="0" xfId="0" applyFont="1" applyFill="1" applyBorder="1" applyAlignment="1">
      <alignment horizontal="center"/>
    </xf>
    <xf fontId="23" fillId="6" borderId="78" numFmtId="0" xfId="0" applyFont="1" applyFill="1" applyBorder="1" applyAlignment="1">
      <alignment horizontal="center"/>
    </xf>
    <xf fontId="23" fillId="6" borderId="28" numFmtId="0" xfId="0" applyFont="1" applyFill="1" applyBorder="1" applyAlignment="1">
      <alignment horizontal="center"/>
    </xf>
    <xf fontId="23" fillId="6" borderId="79" numFmtId="0" xfId="0" applyFont="1" applyFill="1" applyBorder="1" applyAlignment="1">
      <alignment horizontal="center"/>
    </xf>
    <xf fontId="9" fillId="0" borderId="80" numFmtId="0" xfId="0" applyFont="1" applyBorder="1" applyAlignment="1">
      <alignment horizontal="center" vertical="top" wrapText="1"/>
    </xf>
    <xf fontId="9" fillId="0" borderId="1" numFmtId="0" xfId="0" applyFont="1" applyBorder="1" applyAlignment="1">
      <alignment horizontal="center" vertical="top" wrapText="1"/>
    </xf>
    <xf fontId="9" fillId="0" borderId="81" numFmtId="0" xfId="0" applyFont="1" applyBorder="1" applyAlignment="1">
      <alignment horizontal="center" vertical="center"/>
    </xf>
    <xf fontId="9" fillId="0" borderId="82" numFmtId="0" xfId="0" applyFont="1" applyBorder="1" applyAlignment="1">
      <alignment horizontal="center" vertical="top" wrapText="1"/>
    </xf>
    <xf fontId="0" fillId="0" borderId="83" numFmtId="0" xfId="0" applyBorder="1" applyAlignment="1">
      <alignment horizontal="center"/>
    </xf>
    <xf fontId="0" fillId="0" borderId="19" numFmtId="0" xfId="0" applyBorder="1" applyAlignment="1">
      <alignment horizontal="center"/>
    </xf>
    <xf fontId="9" fillId="0" borderId="19" numFmtId="0" xfId="0" applyFont="1" applyBorder="1" applyAlignment="1">
      <alignment horizontal="center"/>
    </xf>
    <xf fontId="9" fillId="0" borderId="20" numFmtId="0" xfId="0" applyFont="1" applyBorder="1" applyAlignment="1">
      <alignment horizontal="center"/>
    </xf>
    <xf fontId="0" fillId="0" borderId="84" numFmtId="0" xfId="0" applyBorder="1"/>
    <xf fontId="0" fillId="0" borderId="85" numFmtId="0" xfId="0" applyBorder="1"/>
    <xf fontId="0" fillId="0" borderId="86" numFmtId="0" xfId="0" applyBorder="1"/>
    <xf fontId="0" fillId="0" borderId="87" numFmtId="0" xfId="0" applyBorder="1"/>
    <xf fontId="0" fillId="0" borderId="88" numFmtId="0" xfId="0" applyBorder="1"/>
    <xf fontId="0" fillId="0" borderId="89" numFmtId="0" xfId="0" applyBorder="1"/>
    <xf fontId="0" fillId="0" borderId="90" numFmtId="0" xfId="0" applyBorder="1"/>
    <xf fontId="0" fillId="0" borderId="91" numFmtId="0" xfId="0" applyBorder="1"/>
    <xf fontId="0" fillId="0" borderId="44" numFmtId="0" xfId="0" applyBorder="1"/>
    <xf fontId="0" fillId="0" borderId="92" numFmtId="0" xfId="0" applyBorder="1"/>
    <xf fontId="0" fillId="0" borderId="93" numFmtId="0" xfId="0" applyBorder="1"/>
    <xf fontId="0" fillId="0" borderId="94" numFmtId="0" xfId="0" applyBorder="1"/>
    <xf fontId="0" fillId="0" borderId="50" numFmtId="0" xfId="0" applyBorder="1"/>
    <xf fontId="0" fillId="0" borderId="11" numFmtId="0" xfId="0" applyBorder="1"/>
    <xf fontId="0" fillId="0" borderId="24" numFmtId="0" xfId="0" applyBorder="1"/>
    <xf fontId="0" fillId="0" borderId="95" numFmtId="0" xfId="0" applyBorder="1"/>
    <xf fontId="0" fillId="0" borderId="96" numFmtId="0" xfId="0" applyBorder="1"/>
    <xf fontId="15" fillId="0" borderId="30" numFmtId="0" xfId="0" applyFont="1" applyBorder="1"/>
    <xf fontId="14" fillId="0" borderId="30" numFmtId="0" xfId="0" applyFont="1" applyBorder="1"/>
    <xf fontId="19" fillId="0" borderId="30" numFmtId="0" xfId="0" applyFont="1" applyBorder="1" applyAlignment="1">
      <alignment horizontal="center"/>
    </xf>
    <xf fontId="14" fillId="0" borderId="30" numFmtId="0" xfId="0" applyFont="1" applyBorder="1" applyAlignment="1">
      <alignment horizontal="center"/>
    </xf>
    <xf fontId="15" fillId="0" borderId="32" numFmtId="0" xfId="0" applyFont="1" applyBorder="1"/>
    <xf fontId="15" fillId="0" borderId="33" numFmtId="0" xfId="0" applyFont="1" applyBorder="1"/>
    <xf fontId="15" fillId="0" borderId="34" numFmtId="0" xfId="0" applyFont="1" applyBorder="1"/>
    <xf fontId="15" fillId="0" borderId="7" numFmtId="0" xfId="0" applyFont="1" applyBorder="1"/>
    <xf fontId="15" fillId="5" borderId="35" numFmtId="0" xfId="0" applyFont="1" applyFill="1" applyBorder="1"/>
    <xf fontId="15" fillId="5" borderId="36" numFmtId="0" xfId="0" applyFont="1" applyFill="1" applyBorder="1"/>
    <xf fontId="19" fillId="5" borderId="47" numFmtId="0" xfId="0" applyFont="1" applyFill="1" applyBorder="1" applyAlignment="1">
      <alignment horizontal="center"/>
    </xf>
    <xf fontId="15" fillId="5" borderId="15" numFmtId="0" xfId="0" applyFont="1" applyFill="1" applyBorder="1"/>
    <xf fontId="9" fillId="0" borderId="7" numFmtId="0" xfId="0" applyFont="1" applyBorder="1" applyAlignment="1">
      <alignment horizontal="center"/>
    </xf>
    <xf fontId="0" fillId="5" borderId="47" numFmtId="0" xfId="0" applyFill="1" applyBorder="1" applyAlignment="1">
      <alignment horizontal="center"/>
    </xf>
    <xf fontId="9" fillId="0" borderId="53" numFmtId="0" xfId="0" applyFont="1" applyBorder="1" applyAlignment="1">
      <alignment horizontal="center"/>
    </xf>
    <xf fontId="18" fillId="0" borderId="38" numFmtId="0" xfId="0" applyFont="1" applyBorder="1"/>
    <xf fontId="24" fillId="0" borderId="38" numFmtId="0" xfId="0" applyFont="1" applyBorder="1" applyAlignment="1">
      <alignment horizontal="center"/>
    </xf>
    <xf fontId="18" fillId="0" borderId="39" numFmtId="9" xfId="0" applyNumberFormat="1" applyFont="1" applyBorder="1" applyAlignment="1">
      <alignment horizontal="center"/>
    </xf>
    <xf fontId="17" fillId="0" borderId="41" numFmtId="0" xfId="0" applyFont="1" applyBorder="1"/>
    <xf fontId="17" fillId="0" borderId="42" numFmtId="0" xfId="0" applyFont="1" applyBorder="1"/>
    <xf fontId="17" fillId="5" borderId="46" numFmtId="0" xfId="0" applyFont="1" applyFill="1" applyBorder="1"/>
    <xf fontId="17" fillId="5" borderId="47" numFmtId="0" xfId="0" applyFont="1" applyFill="1" applyBorder="1" applyAlignment="1">
      <alignment horizontal="center"/>
    </xf>
    <xf fontId="17" fillId="5" borderId="39" numFmtId="0" xfId="0" applyFont="1" applyFill="1" applyBorder="1"/>
    <xf fontId="9" fillId="0" borderId="38" numFmtId="0" xfId="0" applyFont="1" applyBorder="1" applyAlignment="1">
      <alignment horizontal="center"/>
    </xf>
    <xf fontId="3" fillId="0" borderId="38" numFmtId="0" xfId="0" applyFont="1" applyBorder="1"/>
    <xf fontId="12" fillId="0" borderId="50" numFmtId="0" xfId="0" applyFont="1" applyBorder="1" applyAlignment="1">
      <alignment horizontal="center"/>
    </xf>
    <xf fontId="18" fillId="0" borderId="50" numFmtId="0" xfId="0" applyFont="1" applyBorder="1"/>
    <xf fontId="9" fillId="5" borderId="47" numFmtId="0" xfId="0" applyFont="1" applyFill="1" applyBorder="1" applyAlignment="1">
      <alignment horizontal="center"/>
    </xf>
    <xf fontId="0" fillId="0" borderId="97" numFmtId="0" xfId="0" applyBorder="1"/>
    <xf fontId="0" fillId="0" borderId="70" numFmtId="0" xfId="0" applyBorder="1" applyAlignment="1">
      <alignment horizontal="center"/>
    </xf>
    <xf fontId="0" fillId="0" borderId="0" numFmt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theme" Target="theme/theme1.xml"/><Relationship  Id="rId8" Type="http://schemas.openxmlformats.org/officeDocument/2006/relationships/sharedStrings" Target="sharedStrings.xml"/><Relationship  Id="rId9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C50D72D9-AB0B-D040-03B8-EBC014633AC9}"/>
  <person displayName="MURIELLE RUSTAT" id="{F73A5AC2-D0F1-4B9E-1778-969D78A07FE2}"/>
  <person displayName="Murielle Merluzzi" id="{6D74C159-43D4-26BB-2B74-1227D96D95C4}"/>
  <person displayName="VIVIANE BOURDIC" id="{BB3011F1-4B34-F58B-BEE6-32D030010EC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C50D72D9-AB0B-D040-03B8-EBC014633AC9}" id="{00A8008B-0029-4638-AA31-004E0066007F}" done="0">
    <text xml:space="preserve">Préciser la nature de l'épreuve :
Ecrit : E
Oral : O
Ecrit et/ou Oral : E/O
Autre (à préciser)
</text>
  </threadedComment>
  <threadedComment ref="M12" personId="{C50D72D9-AB0B-D040-03B8-EBC014633AC9}" id="{004000A8-00E3-4A4F-A2A7-008600C50093}" done="0">
    <text xml:space="preserve">Préciser s'il y a report ou non de la note de Contrôle Continu de session 1 : en mettant oui ou non
</text>
  </threadedComment>
  <threadedComment ref="N12" personId="{C50D72D9-AB0B-D040-03B8-EBC014633AC9}" id="{00FC0055-00BE-4A28-9650-007200C80054}" done="0">
    <text xml:space="preserve">Si report de note de session 1, indiquer le coefficient ou le poids en %.
</text>
  </threadedComment>
  <threadedComment ref="O12" personId="{C50D72D9-AB0B-D040-03B8-EBC014633AC9}" id="{00480071-0046-43C8-97A4-00F6006C000C}" done="0">
    <text xml:space="preserve">Préciser la nature de l'épreuve : 
Ecrit : E
Oral : O
Ecrit et/ou Oral : E/O
Autre (à préciser)
</text>
  </threadedComment>
  <threadedComment ref="I12" personId="{C50D72D9-AB0B-D040-03B8-EBC014633AC9}" id="{007C008C-007B-4AE8-8A38-00F000BF00AC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F73A5AC2-D0F1-4B9E-1778-969D78A07FE2}" id="{004A00D0-00BA-41F5-AF79-001200120040}" done="0">
    <text xml:space="preserve">Indiquer le coefficient global du CC ou le poids en % de l'élément constitutif ou de la matière.
</text>
  </threadedComment>
  <threadedComment ref="C4" personId="{6D74C159-43D4-26BB-2B74-1227D96D95C4}" id="{000D00A7-0019-4001-B984-00C400420082}" done="0">
    <text xml:space="preserve">Exemple :
L3 STS PHYSIQUE
</text>
  </threadedComment>
  <threadedComment ref="Q34" personId="{BB3011F1-4B34-F58B-BEE6-32D030010EC5}" id="{00910095-004B-40E4-B82A-00DA009E0085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C5" personId="{C50D72D9-AB0B-D040-03B8-EBC014633AC9}" id="{0041006F-0002-4F01-8CDC-00750085000B}" done="0">
    <text xml:space="preserve">Exemple :
PARCOURS PHYSIQUE-CHIMIE
</text>
  </threadedComment>
  <threadedComment ref="N7" personId="{6D74C159-43D4-26BB-2B74-1227D96D95C4}" id="{00BE0054-00A1-423C-ACC5-00D100810014}" done="0">
    <text xml:space="preserve">Cliquer pour choisir le Régime de Formation
</text>
  </threadedComment>
  <threadedComment ref="N8" personId="{6D74C159-43D4-26BB-2B74-1227D96D95C4}" id="{00B600F2-0011-4D31-BE85-0069001800E3}" done="0">
    <text xml:space="preserve">Cliquer pour choisir la modalité de formation
</text>
  </threadedComment>
  <threadedComment ref="B9" personId="{F73A5AC2-D0F1-4B9E-1778-969D78A07FE2}" id="{00220024-0099-4C17-BB72-000300CC00AF}" done="0">
    <text xml:space="preserve">Si vous n'utilisez pas cette colonne, vous pouvez la supprimer.
</text>
  </threadedComment>
  <threadedComment ref="D9" personId="{F73A5AC2-D0F1-4B9E-1778-969D78A07FE2}" id="{00B00061-0085-4C9C-8B33-0016009A001E}" done="0">
    <text xml:space="preserve">Dans le cas d'un enseignement mutualisé, indiquer la formation avec laquelle est mutualisé le cours :
Année de formation /mention/intitulé parcours
</text>
  </threadedComment>
  <threadedComment ref="F9" personId="{C50D72D9-AB0B-D040-03B8-EBC014633AC9}" id="{00B60001-000E-4AD3-BAA9-00BA00320007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C50D72D9-AB0B-D040-03B8-EBC014633AC9}" id="{002B000D-008D-447C-8853-009B006B0026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6D74C159-43D4-26BB-2B74-1227D96D95C4}" id="{00C80093-00E3-40AA-BA07-00BE00110059}" done="0">
    <text xml:space="preserve">Exemple :
L3 STS PHYSIQUE
</text>
  </threadedComment>
  <threadedComment ref="C5" personId="{C50D72D9-AB0B-D040-03B8-EBC014633AC9}" id="{003500C9-0049-482E-9EFA-00E800A9007D}" done="0">
    <text xml:space="preserve">Exemple :
PARCOURS PHYSIQUE-CHIMIE
</text>
  </threadedComment>
  <threadedComment ref="J7" personId="{6D74C159-43D4-26BB-2B74-1227D96D95C4}" id="{00B90004-007A-4992-83B4-00780084007B}" done="0">
    <text xml:space="preserve">Cliquer pour choisir le Régime de Formation
</text>
  </threadedComment>
  <threadedComment ref="J8" personId="{6D74C159-43D4-26BB-2B74-1227D96D95C4}" id="{0085008C-001E-482C-94FF-0010009F00E5}" done="0">
    <text xml:space="preserve">Cliquer pour choisir la modalité de formation
</text>
  </threadedComment>
  <threadedComment ref="E9" personId="{C50D72D9-AB0B-D040-03B8-EBC014633AC9}" id="{00AA00A1-0089-422D-8D99-00F6004A002F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C50D72D9-AB0B-D040-03B8-EBC014633AC9}" id="{004D0096-008D-40D2-B279-00C300890032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1" personId="{F73A5AC2-D0F1-4B9E-1778-969D78A07FE2}" id="{006D005C-00A0-4288-90EE-009B000E001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F73A5AC2-D0F1-4B9E-1778-969D78A07FE2}" id="{00BA00F1-005A-488B-ABA4-00CE006D003F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F73A5AC2-D0F1-4B9E-1778-969D78A07FE2}" id="{00A2007D-0034-4770-A65E-009300E700A5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F73A5AC2-D0F1-4B9E-1778-969D78A07FE2}" id="{00DE00DE-0099-41CD-AA69-0003004000BE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C50D72D9-AB0B-D040-03B8-EBC014633AC9}" id="{0059009D-00DE-4A19-BBF9-0082007900A7}" done="0">
    <text xml:space="preserve">Préciser la nature de l'épreuve :
Ecrit : E
Oral : O
Ecrit et/ou Oral : E/O
Autre (à préciser)
</text>
  </threadedComment>
  <threadedComment ref="M12" personId="{C50D72D9-AB0B-D040-03B8-EBC014633AC9}" id="{006B0090-00B6-42C6-9C03-00C5006C004B}" done="0">
    <text xml:space="preserve">Préciser s'il y a report ou non de la note de Contrôle Continu de session 1 : en mettant oui ou non
</text>
  </threadedComment>
  <threadedComment ref="N12" personId="{C50D72D9-AB0B-D040-03B8-EBC014633AC9}" id="{001600B1-00BB-4D58-8E17-003E0023009E}" done="0">
    <text xml:space="preserve">Si report de note de session 1, indiquer le coefficient ou le poids en %.
</text>
  </threadedComment>
  <threadedComment ref="O12" personId="{C50D72D9-AB0B-D040-03B8-EBC014633AC9}" id="{00F400A7-0084-404D-A5AD-00A600B400FB}" done="0">
    <text xml:space="preserve">Préciser la nature de l'épreuve : 
Ecrit : E
Oral : O
Ecrit et/ou Oral : E/O
Autre (à préciser)
</text>
  </threadedComment>
  <threadedComment ref="I12" personId="{C50D72D9-AB0B-D040-03B8-EBC014633AC9}" id="{00530070-00C2-4408-B8D0-0024002900FE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6D74C159-43D4-26BB-2B74-1227D96D95C4}" id="{008A0060-00BA-4EEC-A4A2-002A0035002E}" done="0">
    <text xml:space="preserve">Exemple :
L3 STS PHYSIQUE
</text>
  </threadedComment>
  <threadedComment ref="C5" personId="{C50D72D9-AB0B-D040-03B8-EBC014633AC9}" id="{0054004C-0049-4B59-AA45-0098009E00DE}" done="0">
    <text xml:space="preserve">Exemple :
PARCOURS PHYSIQUE-CHIMIE
</text>
  </threadedComment>
  <threadedComment ref="N7" personId="{6D74C159-43D4-26BB-2B74-1227D96D95C4}" id="{0075003F-00C5-4577-9A2D-001D00F200FD}" done="0">
    <text xml:space="preserve">Cliquer pour choisir le Régime de Formation
</text>
  </threadedComment>
  <threadedComment ref="N8" personId="{6D74C159-43D4-26BB-2B74-1227D96D95C4}" id="{0053004A-00FD-4A25-9CC1-008C006300EE}" done="0">
    <text xml:space="preserve">Cliquer pour choisir la modalité de formation
</text>
  </threadedComment>
  <threadedComment ref="D9" personId="{F73A5AC2-D0F1-4B9E-1778-969D78A07FE2}" id="{000C00A8-00A8-412E-97F8-004800740032}" done="0">
    <text xml:space="preserve">Dans le cas d'un enseignement mutualisé, indiquer la formation avec laquelle est mutualisé le cours :
Année de formation /mention/intitulé parcours
</text>
  </threadedComment>
  <threadedComment ref="F9" personId="{C50D72D9-AB0B-D040-03B8-EBC014633AC9}" id="{008800F3-008E-4B8A-9C76-00420041004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C50D72D9-AB0B-D040-03B8-EBC014633AC9}" id="{00C4006D-0011-44D6-A633-00D200110081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6D74C159-43D4-26BB-2B74-1227D96D95C4}" id="{002900EE-0005-41F6-8E5B-00BB00F90075}" done="0">
    <text xml:space="preserve">Exemple :
L3 STS PHYSIQUE
</text>
  </threadedComment>
  <threadedComment ref="C5" personId="{C50D72D9-AB0B-D040-03B8-EBC014633AC9}" id="{002400B4-00F0-4FDE-8804-004700360079}" done="0">
    <text xml:space="preserve">Exemple :
PARCOURS PHYSIQUE-CHIMIE
</text>
  </threadedComment>
  <threadedComment ref="J7" personId="{6D74C159-43D4-26BB-2B74-1227D96D95C4}" id="{00060043-00B6-4885-9DF9-00C300F60031}" done="0">
    <text xml:space="preserve">Cliquer pour choisir le Régime de Formation
</text>
  </threadedComment>
  <threadedComment ref="J8" personId="{6D74C159-43D4-26BB-2B74-1227D96D95C4}" id="{009C0062-006B-4327-A3DD-00FE001600C7}" done="0">
    <text xml:space="preserve">Cliquer pour choisir la modalité de formation
</text>
  </threadedComment>
  <threadedComment ref="E9" personId="{C50D72D9-AB0B-D040-03B8-EBC014633AC9}" id="{009B0084-0025-4B22-84F1-0037001D0064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C50D72D9-AB0B-D040-03B8-EBC014633AC9}" id="{00EC005D-00F6-41BB-9C1A-004200CB005B}" done="0">
    <text xml:space="preserve">Pour UE et EC : préciser le nombre d'ECTS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3.xml"/><Relationship  Id="rId2" Type="http://schemas.openxmlformats.org/officeDocument/2006/relationships/comments" Target="../comments3.xml"/><Relationship  Id="rId3" Type="http://schemas.openxmlformats.org/officeDocument/2006/relationships/drawing" Target="../drawings/drawing3.xml"/><Relationship  Id="rId4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4.xml"/><Relationship  Id="rId2" Type="http://schemas.openxmlformats.org/officeDocument/2006/relationships/comments" Target="../comments4.xml"/><Relationship  Id="rId3" Type="http://schemas.openxmlformats.org/officeDocument/2006/relationships/drawing" Target="../drawings/drawing4.xml"/><Relationship 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20" zoomScale="90" workbookViewId="0">
      <selection activeCell="H22" activeCellId="0" sqref="H22:H25"/>
    </sheetView>
  </sheetViews>
  <sheetFormatPr baseColWidth="10" defaultRowHeight="15"/>
  <cols>
    <col customWidth="1" min="1" max="1" width="28"/>
    <col customWidth="1" min="2" max="2" width="24.140625"/>
    <col customWidth="1" min="3" max="3" width="62.5703125"/>
    <col customWidth="1" min="4" max="4" width="11.5703125"/>
    <col customWidth="1" min="5" max="5" width="9.85546875"/>
    <col customWidth="1" min="6" max="6" width="7.5703125"/>
    <col customWidth="1" min="7" max="7" width="6.85546875"/>
    <col customWidth="1" min="8" max="8" width="7.85546875"/>
    <col customWidth="1" min="9" max="9" width="13"/>
    <col customWidth="1" min="10" max="10" width="8.5703125"/>
    <col customWidth="1" min="11" max="11" width="8.42578125"/>
    <col customWidth="1" min="12" max="12" width="8.5703125"/>
    <col customWidth="1" min="13" max="13" width="8.42578125"/>
    <col customWidth="1" min="14" max="14" width="8.28515625"/>
    <col customWidth="1" min="15" max="15" width="9.5703125"/>
    <col customWidth="1" min="16" max="16" width="7.28515625"/>
    <col customWidth="1" min="17" max="17" width="8.140625"/>
    <col customWidth="1" min="18" max="20" width="6.85546875"/>
  </cols>
  <sheetData>
    <row r="1" ht="15" customHeight="1">
      <c r="G1" s="1" t="s">
        <v>0</v>
      </c>
      <c r="H1" s="1"/>
      <c r="I1" s="1"/>
      <c r="J1" s="1"/>
      <c r="K1" s="1"/>
      <c r="L1" s="1"/>
      <c r="M1" s="1"/>
      <c r="N1" s="1"/>
      <c r="O1" s="1"/>
    </row>
    <row r="2">
      <c r="C2" s="2"/>
      <c r="D2" s="2"/>
      <c r="E2" s="3" t="s">
        <v>1</v>
      </c>
      <c r="F2" s="4"/>
      <c r="G2" s="4"/>
      <c r="H2" s="4"/>
      <c r="I2" s="2"/>
      <c r="J2" s="2"/>
      <c r="K2" s="2"/>
      <c r="L2" s="2"/>
      <c r="M2" s="2"/>
      <c r="N2" s="2" t="s">
        <v>2</v>
      </c>
      <c r="O2" s="2"/>
      <c r="P2" s="2"/>
    </row>
    <row r="3" ht="15.75">
      <c r="C3" s="2"/>
      <c r="D3" s="2"/>
      <c r="E3" s="2"/>
      <c r="F3" s="2"/>
      <c r="G3" s="2"/>
      <c r="H3" s="2"/>
      <c r="I3" s="2"/>
      <c r="J3" s="5"/>
      <c r="K3" s="2"/>
      <c r="L3" s="5"/>
      <c r="N3" s="2"/>
      <c r="P3" s="2"/>
      <c r="Q3" s="5"/>
      <c r="R3" s="5"/>
      <c r="S3" s="5"/>
      <c r="T3" s="5"/>
    </row>
    <row r="4">
      <c r="C4" s="6" t="s">
        <v>3</v>
      </c>
      <c r="D4" s="7"/>
      <c r="E4" s="7"/>
      <c r="F4" s="7"/>
      <c r="G4" s="7"/>
      <c r="H4" s="7"/>
      <c r="I4" s="8"/>
      <c r="J4" s="9" t="s">
        <v>4</v>
      </c>
      <c r="K4" s="10"/>
      <c r="L4" s="11"/>
      <c r="M4" s="12"/>
      <c r="N4" s="13" t="s">
        <v>5</v>
      </c>
      <c r="O4" s="10"/>
      <c r="P4" s="14"/>
      <c r="Q4" s="15"/>
      <c r="R4" s="15"/>
      <c r="S4" s="15"/>
      <c r="T4" s="16"/>
    </row>
    <row r="5">
      <c r="C5" s="17" t="s">
        <v>6</v>
      </c>
      <c r="D5" s="18"/>
      <c r="E5" s="18"/>
      <c r="F5" s="18"/>
      <c r="G5" s="18"/>
      <c r="H5" s="18"/>
      <c r="J5" s="19" t="s">
        <v>7</v>
      </c>
      <c r="K5" s="20"/>
      <c r="L5" s="11"/>
      <c r="M5" s="11"/>
      <c r="N5" s="21" t="s">
        <v>8</v>
      </c>
      <c r="O5" s="20"/>
      <c r="P5" s="11"/>
      <c r="Q5" s="15"/>
      <c r="R5" s="15"/>
      <c r="S5" s="15"/>
      <c r="T5" s="16"/>
    </row>
    <row r="6">
      <c r="C6" s="17" t="s">
        <v>9</v>
      </c>
      <c r="D6" s="18"/>
      <c r="E6" s="18"/>
      <c r="F6" s="18"/>
      <c r="G6" s="18"/>
      <c r="H6" s="18"/>
      <c r="J6" s="21" t="s">
        <v>10</v>
      </c>
      <c r="K6" s="22"/>
      <c r="L6" s="11"/>
      <c r="M6" s="11"/>
      <c r="N6" s="19" t="s">
        <v>11</v>
      </c>
      <c r="O6" s="20"/>
      <c r="P6" s="11"/>
      <c r="Q6" s="15"/>
      <c r="R6" s="15"/>
      <c r="S6" s="15"/>
      <c r="T6" s="16"/>
    </row>
    <row r="7">
      <c r="C7" s="17" t="s">
        <v>12</v>
      </c>
      <c r="D7" s="18"/>
      <c r="E7" s="18"/>
      <c r="F7" s="18"/>
      <c r="G7" s="18"/>
      <c r="H7" s="18"/>
      <c r="J7" s="19" t="s">
        <v>13</v>
      </c>
      <c r="K7" s="20"/>
      <c r="L7" s="11"/>
      <c r="M7" s="11"/>
      <c r="N7" s="23" t="s">
        <v>14</v>
      </c>
      <c r="O7" s="24"/>
      <c r="P7" s="24"/>
      <c r="Q7" s="15"/>
      <c r="R7" s="15"/>
      <c r="S7" s="15"/>
      <c r="T7" s="16"/>
    </row>
    <row r="8" ht="15.75">
      <c r="A8" s="5"/>
      <c r="B8" s="25"/>
      <c r="C8" s="26" t="s">
        <v>15</v>
      </c>
      <c r="D8" s="27"/>
      <c r="E8" s="27"/>
      <c r="F8" s="27"/>
      <c r="G8" s="27"/>
      <c r="H8" s="27"/>
      <c r="I8" s="28"/>
      <c r="J8" s="29"/>
      <c r="K8" s="29"/>
      <c r="L8" s="11"/>
      <c r="M8" s="11"/>
      <c r="N8" s="23" t="s">
        <v>16</v>
      </c>
      <c r="O8" s="24"/>
      <c r="P8" s="24"/>
      <c r="Q8" s="30"/>
      <c r="R8" s="15"/>
      <c r="S8" s="15"/>
      <c r="T8" s="16"/>
    </row>
    <row r="9" ht="15" customHeight="1">
      <c r="A9" s="31" t="s">
        <v>17</v>
      </c>
      <c r="B9" s="32" t="s">
        <v>18</v>
      </c>
      <c r="C9" s="33" t="s">
        <v>19</v>
      </c>
      <c r="D9" s="33" t="s">
        <v>20</v>
      </c>
      <c r="E9" s="33" t="s">
        <v>21</v>
      </c>
      <c r="F9" s="33" t="s">
        <v>22</v>
      </c>
      <c r="G9" s="34" t="s">
        <v>23</v>
      </c>
      <c r="H9" s="33" t="s">
        <v>24</v>
      </c>
      <c r="I9" s="35" t="s">
        <v>25</v>
      </c>
      <c r="J9" s="36"/>
      <c r="K9" s="36"/>
      <c r="L9" s="36"/>
      <c r="M9" s="36"/>
      <c r="N9" s="36"/>
      <c r="O9" s="36"/>
      <c r="P9" s="37"/>
      <c r="Q9" s="38" t="s">
        <v>26</v>
      </c>
      <c r="R9" s="39"/>
      <c r="S9" s="39"/>
      <c r="T9" s="40"/>
    </row>
    <row r="10" ht="15.75">
      <c r="A10" s="41"/>
      <c r="B10" s="42"/>
      <c r="C10" s="43"/>
      <c r="D10" s="44"/>
      <c r="E10" s="43"/>
      <c r="F10" s="43"/>
      <c r="G10" s="43"/>
      <c r="H10" s="43"/>
      <c r="I10" s="45"/>
      <c r="J10" s="46"/>
      <c r="K10" s="46"/>
      <c r="L10" s="46"/>
      <c r="M10" s="46"/>
      <c r="N10" s="46"/>
      <c r="O10" s="46"/>
      <c r="P10" s="47"/>
      <c r="Q10" s="48"/>
      <c r="R10" s="49"/>
      <c r="S10" s="49"/>
      <c r="T10" s="50"/>
    </row>
    <row r="11" ht="15.75">
      <c r="A11" s="41"/>
      <c r="B11" s="42"/>
      <c r="C11" s="43"/>
      <c r="D11" s="44"/>
      <c r="E11" s="43"/>
      <c r="F11" s="43"/>
      <c r="G11" s="43"/>
      <c r="H11" s="43"/>
      <c r="I11" s="51" t="s">
        <v>27</v>
      </c>
      <c r="J11" s="52"/>
      <c r="K11" s="52"/>
      <c r="L11" s="53"/>
      <c r="M11" s="51" t="s">
        <v>28</v>
      </c>
      <c r="N11" s="52"/>
      <c r="O11" s="52"/>
      <c r="P11" s="53"/>
      <c r="Q11" s="54" t="s">
        <v>29</v>
      </c>
      <c r="R11" s="55" t="s">
        <v>30</v>
      </c>
      <c r="S11" s="56" t="s">
        <v>31</v>
      </c>
      <c r="T11" s="57" t="s">
        <v>32</v>
      </c>
    </row>
    <row r="12" ht="36.75">
      <c r="A12" s="58"/>
      <c r="B12" s="59"/>
      <c r="C12" s="60"/>
      <c r="D12" s="61"/>
      <c r="E12" s="60"/>
      <c r="F12" s="60"/>
      <c r="G12" s="60"/>
      <c r="H12" s="60"/>
      <c r="I12" s="62" t="s">
        <v>33</v>
      </c>
      <c r="J12" s="63" t="s">
        <v>34</v>
      </c>
      <c r="K12" s="64" t="s">
        <v>35</v>
      </c>
      <c r="L12" s="65" t="s">
        <v>36</v>
      </c>
      <c r="M12" s="64" t="s">
        <v>37</v>
      </c>
      <c r="N12" s="63" t="s">
        <v>38</v>
      </c>
      <c r="O12" s="64" t="s">
        <v>39</v>
      </c>
      <c r="P12" s="66" t="s">
        <v>40</v>
      </c>
      <c r="Q12" s="67"/>
      <c r="R12" s="68"/>
      <c r="S12" s="69"/>
      <c r="T12" s="70"/>
    </row>
    <row r="13" ht="15.75">
      <c r="A13" s="71"/>
      <c r="B13" s="72"/>
      <c r="C13" s="73" t="s">
        <v>41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</row>
    <row r="14">
      <c r="A14" s="75"/>
      <c r="B14" s="75"/>
      <c r="C14" s="76" t="s">
        <v>42</v>
      </c>
      <c r="D14" s="75"/>
      <c r="E14" s="77" t="s">
        <v>43</v>
      </c>
      <c r="F14" s="77" t="s">
        <v>44</v>
      </c>
      <c r="G14" s="77">
        <v>9</v>
      </c>
      <c r="H14" s="77">
        <v>9</v>
      </c>
      <c r="I14" s="78"/>
      <c r="J14" s="79"/>
      <c r="K14" s="80"/>
      <c r="L14" s="81"/>
      <c r="M14" s="80"/>
      <c r="N14" s="79"/>
      <c r="O14" s="78"/>
      <c r="P14" s="79"/>
      <c r="Q14" s="82"/>
      <c r="R14" s="83"/>
      <c r="S14" s="84">
        <v>63</v>
      </c>
      <c r="T14" s="85"/>
    </row>
    <row r="15">
      <c r="A15" s="86" t="s">
        <v>45</v>
      </c>
      <c r="B15" s="86" t="s">
        <v>46</v>
      </c>
      <c r="C15" s="87" t="s">
        <v>47</v>
      </c>
      <c r="D15" s="86"/>
      <c r="E15" s="88" t="s">
        <v>48</v>
      </c>
      <c r="F15" s="89"/>
      <c r="G15" s="88">
        <v>3</v>
      </c>
      <c r="H15" s="88">
        <v>3</v>
      </c>
      <c r="I15" s="90" t="s">
        <v>49</v>
      </c>
      <c r="J15" s="91">
        <v>1</v>
      </c>
      <c r="K15" s="92"/>
      <c r="L15" s="93"/>
      <c r="M15" s="90" t="s">
        <v>50</v>
      </c>
      <c r="N15" s="94"/>
      <c r="O15" s="95" t="s">
        <v>49</v>
      </c>
      <c r="P15" s="96">
        <v>1</v>
      </c>
      <c r="Q15" s="97"/>
      <c r="R15" s="98"/>
      <c r="S15" s="99">
        <v>14</v>
      </c>
      <c r="T15" s="100"/>
    </row>
    <row r="16">
      <c r="A16" s="86" t="s">
        <v>45</v>
      </c>
      <c r="B16" s="86" t="s">
        <v>46</v>
      </c>
      <c r="C16" s="87" t="s">
        <v>51</v>
      </c>
      <c r="D16" s="101"/>
      <c r="E16" s="88" t="s">
        <v>52</v>
      </c>
      <c r="F16" s="88"/>
      <c r="G16" s="88">
        <v>3</v>
      </c>
      <c r="H16" s="88">
        <v>3</v>
      </c>
      <c r="I16" s="90" t="s">
        <v>49</v>
      </c>
      <c r="J16" s="96">
        <v>0.5</v>
      </c>
      <c r="K16" s="92"/>
      <c r="L16" s="96">
        <v>0.5</v>
      </c>
      <c r="M16" s="90" t="s">
        <v>50</v>
      </c>
      <c r="N16" s="93"/>
      <c r="O16" s="90" t="s">
        <v>49</v>
      </c>
      <c r="P16" s="96">
        <v>1</v>
      </c>
      <c r="Q16" s="97"/>
      <c r="R16" s="98"/>
      <c r="S16" s="99">
        <v>21</v>
      </c>
      <c r="T16" s="102"/>
    </row>
    <row r="17">
      <c r="A17" s="86" t="s">
        <v>53</v>
      </c>
      <c r="B17" s="86" t="s">
        <v>46</v>
      </c>
      <c r="C17" s="87" t="s">
        <v>54</v>
      </c>
      <c r="D17" s="86"/>
      <c r="E17" s="88" t="s">
        <v>55</v>
      </c>
      <c r="F17" s="88"/>
      <c r="G17" s="88">
        <v>3</v>
      </c>
      <c r="H17" s="88">
        <v>3</v>
      </c>
      <c r="I17" s="90" t="s">
        <v>49</v>
      </c>
      <c r="J17" s="96">
        <v>1</v>
      </c>
      <c r="K17" s="92"/>
      <c r="L17" s="103"/>
      <c r="M17" s="90" t="s">
        <v>50</v>
      </c>
      <c r="N17" s="93"/>
      <c r="O17" s="90" t="s">
        <v>49</v>
      </c>
      <c r="P17" s="96">
        <v>1</v>
      </c>
      <c r="Q17" s="97"/>
      <c r="R17" s="98"/>
      <c r="S17" s="99">
        <v>28</v>
      </c>
      <c r="T17" s="102"/>
    </row>
    <row r="18">
      <c r="A18" s="101"/>
      <c r="B18" s="101"/>
      <c r="C18" s="104" t="s">
        <v>56</v>
      </c>
      <c r="D18" s="101"/>
      <c r="E18" s="105" t="s">
        <v>57</v>
      </c>
      <c r="F18" s="106" t="s">
        <v>44</v>
      </c>
      <c r="G18" s="107" t="s">
        <v>58</v>
      </c>
      <c r="H18" s="107" t="s">
        <v>58</v>
      </c>
      <c r="I18" s="108"/>
      <c r="J18" s="106"/>
      <c r="K18" s="109"/>
      <c r="L18" s="106"/>
      <c r="M18" s="108"/>
      <c r="N18" s="110"/>
      <c r="O18" s="108"/>
      <c r="P18" s="111"/>
      <c r="Q18" s="97"/>
      <c r="R18" s="98"/>
      <c r="S18" s="112">
        <v>56</v>
      </c>
      <c r="T18" s="102"/>
    </row>
    <row r="19" s="113" customFormat="1">
      <c r="A19" s="114" t="s">
        <v>59</v>
      </c>
      <c r="B19" s="115" t="s">
        <v>60</v>
      </c>
      <c r="C19" s="116" t="s">
        <v>61</v>
      </c>
      <c r="D19" s="114"/>
      <c r="E19" s="117" t="s">
        <v>62</v>
      </c>
      <c r="F19" s="117"/>
      <c r="G19" s="117">
        <v>3</v>
      </c>
      <c r="H19" s="117">
        <v>3</v>
      </c>
      <c r="I19" s="118"/>
      <c r="J19" s="119"/>
      <c r="K19" s="120" t="s">
        <v>49</v>
      </c>
      <c r="L19" s="119">
        <v>1</v>
      </c>
      <c r="M19" s="120"/>
      <c r="N19" s="121"/>
      <c r="O19" s="120" t="s">
        <v>49</v>
      </c>
      <c r="P19" s="119">
        <v>1</v>
      </c>
      <c r="Q19" s="122"/>
      <c r="R19" s="123"/>
      <c r="S19" s="124" t="s">
        <v>63</v>
      </c>
      <c r="T19" s="125"/>
    </row>
    <row r="20">
      <c r="A20" s="86" t="s">
        <v>59</v>
      </c>
      <c r="B20" s="101" t="s">
        <v>60</v>
      </c>
      <c r="C20" s="87" t="s">
        <v>64</v>
      </c>
      <c r="D20" s="86"/>
      <c r="E20" s="88" t="s">
        <v>65</v>
      </c>
      <c r="F20" s="88"/>
      <c r="G20" s="88">
        <v>3</v>
      </c>
      <c r="H20" s="88">
        <v>3</v>
      </c>
      <c r="I20" s="90" t="s">
        <v>49</v>
      </c>
      <c r="J20" s="96">
        <v>1</v>
      </c>
      <c r="K20" s="109"/>
      <c r="L20" s="103"/>
      <c r="M20" s="90" t="s">
        <v>50</v>
      </c>
      <c r="N20" s="94"/>
      <c r="O20" s="90" t="s">
        <v>49</v>
      </c>
      <c r="P20" s="96">
        <v>1</v>
      </c>
      <c r="Q20" s="97"/>
      <c r="R20" s="98"/>
      <c r="S20" s="99">
        <v>21</v>
      </c>
      <c r="T20" s="126"/>
    </row>
    <row r="21" s="127" customFormat="1">
      <c r="A21" s="128"/>
      <c r="B21" s="129"/>
      <c r="C21" s="130" t="s">
        <v>66</v>
      </c>
      <c r="D21" s="128"/>
      <c r="E21" s="131" t="s">
        <v>67</v>
      </c>
      <c r="F21" s="131"/>
      <c r="G21" s="131">
        <v>3</v>
      </c>
      <c r="H21" s="131">
        <v>3</v>
      </c>
      <c r="I21" s="132"/>
      <c r="J21" s="133"/>
      <c r="K21" s="134"/>
      <c r="L21" s="133">
        <v>1</v>
      </c>
      <c r="M21" s="132"/>
      <c r="N21" s="135"/>
      <c r="O21" s="136" t="s">
        <v>49</v>
      </c>
      <c r="P21" s="133">
        <v>1</v>
      </c>
      <c r="Q21" s="137"/>
      <c r="R21" s="138"/>
      <c r="S21" s="139">
        <v>14</v>
      </c>
      <c r="T21" s="140"/>
    </row>
    <row r="22" s="113" customFormat="1">
      <c r="A22" s="114"/>
      <c r="B22" s="114"/>
      <c r="C22" s="141" t="s">
        <v>68</v>
      </c>
      <c r="D22" s="114"/>
      <c r="E22" s="107" t="s">
        <v>69</v>
      </c>
      <c r="F22" s="142" t="s">
        <v>44</v>
      </c>
      <c r="G22" s="107" t="s">
        <v>70</v>
      </c>
      <c r="H22" s="107" t="s">
        <v>70</v>
      </c>
      <c r="I22" s="143"/>
      <c r="J22" s="144"/>
      <c r="K22" s="145"/>
      <c r="L22" s="146"/>
      <c r="M22" s="143"/>
      <c r="N22" s="147"/>
      <c r="O22" s="148"/>
      <c r="P22" s="144"/>
      <c r="Q22" s="122"/>
      <c r="R22" s="123"/>
      <c r="S22" s="149" t="s">
        <v>71</v>
      </c>
      <c r="T22" s="150"/>
    </row>
    <row r="23">
      <c r="A23" s="101" t="s">
        <v>72</v>
      </c>
      <c r="B23" s="151" t="s">
        <v>73</v>
      </c>
      <c r="C23" s="87" t="s">
        <v>74</v>
      </c>
      <c r="D23" s="101"/>
      <c r="E23" s="88" t="s">
        <v>75</v>
      </c>
      <c r="F23" s="88"/>
      <c r="G23" s="117" t="s">
        <v>76</v>
      </c>
      <c r="H23" s="117" t="s">
        <v>76</v>
      </c>
      <c r="I23" s="90" t="s">
        <v>49</v>
      </c>
      <c r="J23" s="96">
        <v>1</v>
      </c>
      <c r="K23" s="109"/>
      <c r="L23" s="89"/>
      <c r="M23" s="90" t="s">
        <v>50</v>
      </c>
      <c r="N23" s="93"/>
      <c r="O23" s="90" t="s">
        <v>49</v>
      </c>
      <c r="P23" s="96">
        <v>1</v>
      </c>
      <c r="Q23" s="152"/>
      <c r="R23" s="98"/>
      <c r="S23" s="99">
        <v>14</v>
      </c>
      <c r="T23" s="153"/>
    </row>
    <row r="24">
      <c r="A24" s="101" t="s">
        <v>77</v>
      </c>
      <c r="B24" s="86" t="s">
        <v>78</v>
      </c>
      <c r="C24" s="87" t="s">
        <v>79</v>
      </c>
      <c r="D24" s="86"/>
      <c r="E24" s="88" t="s">
        <v>80</v>
      </c>
      <c r="F24" s="88"/>
      <c r="G24" s="117" t="s">
        <v>76</v>
      </c>
      <c r="H24" s="117" t="s">
        <v>76</v>
      </c>
      <c r="I24" s="90"/>
      <c r="J24" s="96"/>
      <c r="K24" s="80"/>
      <c r="L24" s="96">
        <v>1</v>
      </c>
      <c r="M24" s="90"/>
      <c r="N24" s="93"/>
      <c r="O24" s="90" t="s">
        <v>49</v>
      </c>
      <c r="P24" s="96">
        <v>1</v>
      </c>
      <c r="Q24" s="154"/>
      <c r="R24" s="98"/>
      <c r="S24" s="99">
        <v>14</v>
      </c>
      <c r="T24" s="153"/>
    </row>
    <row r="25" s="113" customFormat="1">
      <c r="A25" s="115" t="s">
        <v>81</v>
      </c>
      <c r="B25" s="114" t="s">
        <v>78</v>
      </c>
      <c r="C25" s="116" t="s">
        <v>82</v>
      </c>
      <c r="D25" s="155"/>
      <c r="E25" s="117" t="s">
        <v>83</v>
      </c>
      <c r="F25" s="117"/>
      <c r="G25" s="117" t="s">
        <v>76</v>
      </c>
      <c r="H25" s="117" t="s">
        <v>76</v>
      </c>
      <c r="I25" s="120"/>
      <c r="J25" s="119"/>
      <c r="K25" s="156"/>
      <c r="L25" s="119">
        <v>1</v>
      </c>
      <c r="M25" s="120"/>
      <c r="N25" s="121"/>
      <c r="O25" s="120" t="s">
        <v>49</v>
      </c>
      <c r="P25" s="119">
        <v>1</v>
      </c>
      <c r="Q25" s="122"/>
      <c r="R25" s="123"/>
      <c r="S25" s="124" t="s">
        <v>84</v>
      </c>
      <c r="T25" s="150"/>
    </row>
    <row r="26">
      <c r="A26" s="101" t="s">
        <v>85</v>
      </c>
      <c r="B26" s="151" t="s">
        <v>73</v>
      </c>
      <c r="C26" s="87" t="s">
        <v>86</v>
      </c>
      <c r="D26" s="86"/>
      <c r="E26" s="88" t="s">
        <v>87</v>
      </c>
      <c r="F26" s="88"/>
      <c r="G26" s="88">
        <v>0</v>
      </c>
      <c r="H26" s="88">
        <v>0</v>
      </c>
      <c r="I26" s="90" t="s">
        <v>88</v>
      </c>
      <c r="J26" s="96"/>
      <c r="K26" s="157"/>
      <c r="L26" s="158"/>
      <c r="M26" s="90" t="s">
        <v>50</v>
      </c>
      <c r="N26" s="94"/>
      <c r="O26" s="90" t="s">
        <v>88</v>
      </c>
      <c r="P26" s="96">
        <v>1</v>
      </c>
      <c r="Q26" s="97"/>
      <c r="R26" s="98"/>
      <c r="S26" s="99">
        <v>7</v>
      </c>
      <c r="T26" s="153"/>
    </row>
    <row r="27">
      <c r="A27" s="101"/>
      <c r="B27" s="101"/>
      <c r="C27" s="104" t="s">
        <v>89</v>
      </c>
      <c r="D27" s="101"/>
      <c r="E27" s="105" t="s">
        <v>90</v>
      </c>
      <c r="F27" s="105" t="s">
        <v>44</v>
      </c>
      <c r="G27" s="105">
        <v>6</v>
      </c>
      <c r="H27" s="105">
        <v>6</v>
      </c>
      <c r="I27" s="108"/>
      <c r="J27" s="159"/>
      <c r="K27" s="109"/>
      <c r="L27" s="81"/>
      <c r="M27" s="108"/>
      <c r="N27" s="93"/>
      <c r="O27" s="108"/>
      <c r="P27" s="160"/>
      <c r="Q27" s="152"/>
      <c r="R27" s="161"/>
      <c r="S27" s="112">
        <v>84</v>
      </c>
      <c r="T27" s="100"/>
    </row>
    <row r="28">
      <c r="A28" s="86" t="s">
        <v>91</v>
      </c>
      <c r="B28" s="86" t="s">
        <v>46</v>
      </c>
      <c r="C28" s="87" t="s">
        <v>92</v>
      </c>
      <c r="D28" s="86"/>
      <c r="E28" s="88" t="s">
        <v>93</v>
      </c>
      <c r="F28" s="88"/>
      <c r="G28" s="88">
        <v>3</v>
      </c>
      <c r="H28" s="88">
        <v>3</v>
      </c>
      <c r="I28" s="90" t="s">
        <v>49</v>
      </c>
      <c r="J28" s="96">
        <v>1</v>
      </c>
      <c r="K28" s="109"/>
      <c r="L28" s="93"/>
      <c r="M28" s="90" t="s">
        <v>50</v>
      </c>
      <c r="N28" s="110"/>
      <c r="O28" s="95" t="s">
        <v>49</v>
      </c>
      <c r="P28" s="96">
        <v>1</v>
      </c>
      <c r="Q28" s="154"/>
      <c r="R28" s="162"/>
      <c r="S28" s="99">
        <v>21</v>
      </c>
      <c r="T28" s="100"/>
    </row>
    <row r="29">
      <c r="A29" s="86" t="s">
        <v>53</v>
      </c>
      <c r="B29" s="86" t="s">
        <v>46</v>
      </c>
      <c r="C29" s="87" t="s">
        <v>94</v>
      </c>
      <c r="D29" s="151" t="s">
        <v>95</v>
      </c>
      <c r="E29" s="88" t="s">
        <v>96</v>
      </c>
      <c r="F29" s="163"/>
      <c r="G29" s="88">
        <v>3</v>
      </c>
      <c r="H29" s="88">
        <v>3</v>
      </c>
      <c r="I29" s="90" t="s">
        <v>49</v>
      </c>
      <c r="J29" s="96">
        <v>1</v>
      </c>
      <c r="K29" s="109"/>
      <c r="L29" s="110"/>
      <c r="M29" s="90" t="s">
        <v>50</v>
      </c>
      <c r="N29" s="110"/>
      <c r="O29" s="90" t="s">
        <v>49</v>
      </c>
      <c r="P29" s="96">
        <v>1</v>
      </c>
      <c r="Q29" s="154"/>
      <c r="R29" s="98"/>
      <c r="S29" s="99">
        <v>42</v>
      </c>
      <c r="T29" s="100"/>
    </row>
    <row r="30">
      <c r="A30" s="101" t="s">
        <v>91</v>
      </c>
      <c r="B30" s="86" t="s">
        <v>46</v>
      </c>
      <c r="C30" s="87" t="s">
        <v>97</v>
      </c>
      <c r="D30" s="86"/>
      <c r="E30" s="88" t="s">
        <v>98</v>
      </c>
      <c r="F30" s="163"/>
      <c r="G30" s="88">
        <v>0</v>
      </c>
      <c r="H30" s="88">
        <v>0</v>
      </c>
      <c r="I30" s="90" t="s">
        <v>88</v>
      </c>
      <c r="J30" s="91"/>
      <c r="K30" s="109"/>
      <c r="L30" s="164"/>
      <c r="M30" s="90" t="s">
        <v>50</v>
      </c>
      <c r="N30" s="110"/>
      <c r="O30" s="90" t="s">
        <v>88</v>
      </c>
      <c r="P30" s="96">
        <v>1</v>
      </c>
      <c r="Q30" s="97"/>
      <c r="R30" s="161"/>
      <c r="S30" s="99">
        <v>21</v>
      </c>
      <c r="T30" s="100"/>
    </row>
    <row r="31">
      <c r="A31" s="101"/>
      <c r="B31" s="101"/>
      <c r="C31" s="164"/>
      <c r="D31" s="101"/>
      <c r="E31" s="101"/>
      <c r="F31" s="101"/>
      <c r="G31" s="101"/>
      <c r="H31" s="101"/>
      <c r="I31" s="109"/>
      <c r="J31" s="81"/>
      <c r="K31" s="109"/>
      <c r="L31" s="164"/>
      <c r="M31" s="109"/>
      <c r="N31" s="110"/>
      <c r="O31" s="109"/>
      <c r="P31" s="164"/>
      <c r="Q31" s="152"/>
      <c r="R31" s="165"/>
      <c r="S31" s="165"/>
      <c r="T31" s="126"/>
    </row>
    <row r="32">
      <c r="A32" s="151"/>
      <c r="B32" s="101"/>
      <c r="C32" s="166"/>
      <c r="D32" s="151"/>
      <c r="E32" s="101"/>
      <c r="F32" s="164"/>
      <c r="G32" s="101"/>
      <c r="H32" s="101"/>
      <c r="I32" s="92"/>
      <c r="J32" s="164"/>
      <c r="K32" s="109"/>
      <c r="L32" s="164"/>
      <c r="M32" s="109"/>
      <c r="N32" s="110"/>
      <c r="O32" s="167"/>
      <c r="P32" s="93"/>
      <c r="Q32" s="97"/>
      <c r="R32" s="165"/>
      <c r="S32" s="98"/>
      <c r="T32" s="153"/>
    </row>
    <row r="33" ht="15.75">
      <c r="A33" s="168"/>
      <c r="B33" s="168"/>
      <c r="C33" s="169"/>
      <c r="D33" s="151"/>
      <c r="E33" s="151"/>
      <c r="F33" s="81"/>
      <c r="G33" s="86"/>
      <c r="H33" s="151"/>
      <c r="I33" s="170"/>
      <c r="J33" s="93"/>
      <c r="K33" s="92"/>
      <c r="L33" s="81"/>
      <c r="M33" s="92"/>
      <c r="N33" s="93"/>
      <c r="O33" s="170"/>
      <c r="P33" s="93"/>
      <c r="Q33" s="171"/>
      <c r="R33" s="172"/>
      <c r="S33" s="173"/>
      <c r="T33" s="174"/>
      <c r="U33" s="175"/>
    </row>
    <row r="34" ht="15.75">
      <c r="B34" s="2"/>
      <c r="C34" s="176" t="s">
        <v>99</v>
      </c>
      <c r="D34" s="177"/>
      <c r="E34" s="177"/>
      <c r="F34" s="178"/>
      <c r="G34" s="179">
        <v>30</v>
      </c>
      <c r="H34" s="180"/>
      <c r="I34" s="181"/>
      <c r="J34" s="181"/>
      <c r="K34" s="181"/>
      <c r="L34" s="181"/>
      <c r="M34" s="181" t="s">
        <v>100</v>
      </c>
      <c r="N34" s="181"/>
      <c r="O34" s="181"/>
      <c r="P34" s="182"/>
      <c r="Q34" s="183">
        <f>SUM(Q14:Q33)</f>
        <v>0</v>
      </c>
      <c r="R34" s="183">
        <f t="shared" ref="R34:T34" si="0">SUM(R14:R33)</f>
        <v>0</v>
      </c>
      <c r="S34" s="183">
        <f>63+56+77+84</f>
        <v>280</v>
      </c>
      <c r="T34" s="183">
        <f t="shared" si="0"/>
        <v>0</v>
      </c>
    </row>
    <row r="35">
      <c r="B35" s="2"/>
      <c r="C35" s="184" t="s">
        <v>101</v>
      </c>
      <c r="D35" s="185"/>
      <c r="H35" s="2"/>
      <c r="J35" s="2"/>
      <c r="K35" s="2"/>
      <c r="L35" s="8"/>
      <c r="M35" s="2"/>
      <c r="N35" s="2"/>
      <c r="O35" s="2"/>
      <c r="P35" s="2"/>
      <c r="Q35" s="2"/>
      <c r="S35" s="8"/>
      <c r="T35" s="186"/>
    </row>
    <row r="36">
      <c r="B36" s="2"/>
      <c r="C36" s="2"/>
      <c r="D36" s="2"/>
      <c r="P36" s="2"/>
      <c r="T36" s="187"/>
    </row>
    <row r="37">
      <c r="B37" s="2"/>
      <c r="C37" s="188" t="s">
        <v>102</v>
      </c>
      <c r="D37" s="2"/>
      <c r="P37" s="2"/>
      <c r="T37" s="187"/>
    </row>
    <row r="38">
      <c r="B38" s="2"/>
      <c r="C38" s="2"/>
      <c r="D38" s="2"/>
      <c r="P38" s="2"/>
      <c r="T38" s="187"/>
    </row>
    <row r="39">
      <c r="A39" s="189"/>
      <c r="B39" s="189"/>
      <c r="C39" s="2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90"/>
    </row>
    <row r="40">
      <c r="C40" s="191"/>
      <c r="D40" s="2"/>
    </row>
    <row r="41">
      <c r="C41" s="2"/>
      <c r="D41" s="2"/>
    </row>
    <row r="42">
      <c r="C42" s="2"/>
      <c r="D42" s="2"/>
    </row>
    <row r="43">
      <c r="C43" s="2"/>
      <c r="D43" s="2"/>
    </row>
    <row r="44">
      <c r="C44" s="2"/>
      <c r="D44" s="2"/>
    </row>
    <row r="45">
      <c r="C45" s="2"/>
      <c r="D45" s="2"/>
    </row>
    <row r="49">
      <c r="P49" s="2"/>
    </row>
    <row r="50">
      <c r="P50" s="2"/>
    </row>
  </sheetData>
  <mergeCells count="30">
    <mergeCell ref="G1:O1"/>
    <mergeCell ref="C7:H7"/>
    <mergeCell ref="C8:H8"/>
    <mergeCell ref="C4:H4"/>
    <mergeCell ref="C5:H5"/>
    <mergeCell ref="C6:H6"/>
    <mergeCell ref="N7:O7"/>
    <mergeCell ref="N8:P8"/>
    <mergeCell ref="E2:H2"/>
    <mergeCell ref="C9:C12"/>
    <mergeCell ref="E9:E12"/>
    <mergeCell ref="F9:F12"/>
    <mergeCell ref="G9:G12"/>
    <mergeCell ref="H9:H12"/>
    <mergeCell ref="A9:A12"/>
    <mergeCell ref="B9:B12"/>
    <mergeCell ref="A13:B13"/>
    <mergeCell ref="I34:L34"/>
    <mergeCell ref="M34:P34"/>
    <mergeCell ref="C13:T13"/>
    <mergeCell ref="M11:P11"/>
    <mergeCell ref="C34:F34"/>
    <mergeCell ref="D9:D12"/>
    <mergeCell ref="Q9:T10"/>
    <mergeCell ref="Q11:Q12"/>
    <mergeCell ref="R11:R12"/>
    <mergeCell ref="S11:S12"/>
    <mergeCell ref="T11:T12"/>
    <mergeCell ref="I9:P10"/>
    <mergeCell ref="I11:L11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49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1D00AE-0043-44D0-836A-002B00E8002C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N7</xm:sqref>
        </x14:dataValidation>
        <x14:dataValidation xr:uid="{000E008B-00FC-4BBB-95CB-006D00C100D1}" type="list" allowBlank="1" errorStyle="stop" imeMode="noControl" operator="between" showDropDown="0" showErrorMessage="1" showInputMessage="1">
          <x14:formula1>
            <xm:f>Nature_des_épreuves_CC</xm:f>
          </x14:formula1>
          <xm:sqref>I14 I31:I33</xm:sqref>
        </x14:dataValidation>
        <x14:dataValidation xr:uid="{005D001D-0084-44A0-8E84-001800990085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P7:P8 N8:O8</xm:sqref>
        </x14:dataValidation>
        <x14:dataValidation xr:uid="{00430016-0089-4617-95F5-00DE00E3009F}" type="list" allowBlank="1" errorStyle="stop" imeMode="noControl" operator="between" showDropDown="0" showErrorMessage="1" showInputMessage="0">
          <x14:formula1>
            <xm:f>Nature_des_épreuves_CC</xm:f>
          </x14:formula1>
          <xm:sqref>I15:I18 I20:I30 K19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100" workbookViewId="0">
      <selection activeCell="H4" activeCellId="0" sqref="H4:L8"/>
    </sheetView>
  </sheetViews>
  <sheetFormatPr baseColWidth="10" defaultRowHeight="15"/>
  <cols>
    <col customWidth="1" min="1" max="1" width="19.5703125"/>
    <col customWidth="1" min="2" max="2" width="24.5703125"/>
    <col customWidth="1" min="3" max="3" width="63.28515625"/>
    <col customWidth="1" min="5" max="5" width="7.85546875"/>
    <col customWidth="1" min="7" max="7" width="11"/>
    <col customWidth="1" min="8" max="9" width="12.140625"/>
    <col customWidth="1" min="10" max="10" width="10"/>
    <col customWidth="1" min="12" max="12" width="11.5703125"/>
    <col customWidth="1" min="13" max="13" width="9.85546875"/>
  </cols>
  <sheetData>
    <row r="1" ht="15" customHeight="1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</row>
    <row r="2">
      <c r="C2" s="2"/>
      <c r="D2" s="18" t="s">
        <v>103</v>
      </c>
      <c r="E2" s="18"/>
      <c r="F2" s="2"/>
      <c r="G2" s="2"/>
      <c r="H2" s="2"/>
      <c r="I2" s="2"/>
      <c r="J2" s="2" t="s">
        <v>2</v>
      </c>
      <c r="K2" s="2"/>
      <c r="L2" s="2"/>
      <c r="M2" s="2"/>
    </row>
    <row r="3" ht="15.75">
      <c r="C3" s="2"/>
      <c r="D3" s="2"/>
      <c r="E3" s="2"/>
      <c r="F3" s="2"/>
      <c r="G3" s="2"/>
      <c r="H3" s="5"/>
      <c r="I3" s="2"/>
      <c r="M3" s="2"/>
    </row>
    <row r="4">
      <c r="C4" s="6" t="s">
        <v>104</v>
      </c>
      <c r="D4" s="7"/>
      <c r="E4" s="7"/>
      <c r="F4" s="7"/>
      <c r="G4" s="192"/>
      <c r="H4" s="9" t="s">
        <v>4</v>
      </c>
      <c r="I4" s="193"/>
      <c r="J4" s="13" t="s">
        <v>5</v>
      </c>
      <c r="K4" s="10"/>
      <c r="L4" s="14"/>
      <c r="M4" s="194"/>
      <c r="N4" s="175"/>
      <c r="O4" s="195"/>
      <c r="P4" s="195"/>
    </row>
    <row r="5">
      <c r="C5" s="17" t="s">
        <v>105</v>
      </c>
      <c r="D5" s="18"/>
      <c r="E5" s="18"/>
      <c r="F5" s="18"/>
      <c r="G5" s="18"/>
      <c r="H5" s="19" t="s">
        <v>7</v>
      </c>
      <c r="I5" s="20"/>
      <c r="J5" s="21" t="s">
        <v>8</v>
      </c>
      <c r="K5" s="20"/>
      <c r="L5" s="11"/>
      <c r="M5" s="15"/>
      <c r="N5" s="175"/>
      <c r="O5" s="196"/>
      <c r="P5" s="196"/>
    </row>
    <row r="6">
      <c r="C6" s="17" t="s">
        <v>9</v>
      </c>
      <c r="D6" s="18"/>
      <c r="E6" s="18"/>
      <c r="F6" s="18"/>
      <c r="G6" s="18"/>
      <c r="H6" s="21" t="s">
        <v>10</v>
      </c>
      <c r="I6" s="22"/>
      <c r="J6" s="19" t="s">
        <v>11</v>
      </c>
      <c r="K6" s="20"/>
      <c r="L6" s="11"/>
      <c r="M6" s="15"/>
      <c r="N6" s="175"/>
      <c r="O6" s="195"/>
      <c r="P6" s="195"/>
    </row>
    <row r="7">
      <c r="C7" s="17" t="s">
        <v>106</v>
      </c>
      <c r="D7" s="18"/>
      <c r="E7" s="18"/>
      <c r="F7" s="18"/>
      <c r="G7" s="18"/>
      <c r="H7" s="19" t="s">
        <v>13</v>
      </c>
      <c r="I7" s="20"/>
      <c r="J7" s="23" t="s">
        <v>14</v>
      </c>
      <c r="K7" s="24"/>
      <c r="L7" s="24"/>
      <c r="M7" s="15"/>
      <c r="N7" s="175"/>
      <c r="O7" s="196"/>
      <c r="P7" s="196"/>
    </row>
    <row r="8" ht="15.75">
      <c r="C8" s="26" t="s">
        <v>107</v>
      </c>
      <c r="D8" s="27"/>
      <c r="E8" s="27"/>
      <c r="F8" s="27"/>
      <c r="G8" s="197"/>
      <c r="H8" s="198"/>
      <c r="I8" s="29"/>
      <c r="J8" s="23" t="s">
        <v>16</v>
      </c>
      <c r="K8" s="24"/>
      <c r="L8" s="24"/>
      <c r="M8" s="30"/>
      <c r="N8" s="175"/>
      <c r="O8" s="2"/>
      <c r="P8" s="2"/>
    </row>
    <row r="9" ht="15" customHeight="1">
      <c r="A9" s="31" t="s">
        <v>17</v>
      </c>
      <c r="B9" s="32" t="s">
        <v>18</v>
      </c>
      <c r="C9" s="33" t="s">
        <v>108</v>
      </c>
      <c r="D9" s="33" t="s">
        <v>21</v>
      </c>
      <c r="E9" s="33" t="s">
        <v>22</v>
      </c>
      <c r="F9" s="34" t="s">
        <v>23</v>
      </c>
      <c r="G9" s="33" t="s">
        <v>24</v>
      </c>
      <c r="H9" s="199" t="s">
        <v>109</v>
      </c>
      <c r="I9" s="200"/>
      <c r="J9" s="200"/>
      <c r="K9" s="200"/>
      <c r="L9" s="200"/>
      <c r="M9" s="201"/>
      <c r="O9" s="2"/>
      <c r="P9" s="2"/>
    </row>
    <row r="10" ht="15.75">
      <c r="A10" s="41"/>
      <c r="B10" s="42"/>
      <c r="C10" s="43"/>
      <c r="D10" s="43"/>
      <c r="E10" s="43"/>
      <c r="F10" s="43"/>
      <c r="G10" s="43"/>
      <c r="H10" s="202"/>
      <c r="I10" s="203"/>
      <c r="J10" s="203"/>
      <c r="K10" s="203"/>
      <c r="L10" s="203"/>
      <c r="M10" s="204"/>
    </row>
    <row r="11">
      <c r="A11" s="41"/>
      <c r="B11" s="42"/>
      <c r="C11" s="43"/>
      <c r="D11" s="43"/>
      <c r="E11" s="43"/>
      <c r="F11" s="43"/>
      <c r="G11" s="43"/>
      <c r="H11" s="205" t="s">
        <v>27</v>
      </c>
      <c r="I11" s="206"/>
      <c r="J11" s="207"/>
      <c r="K11" s="208" t="s">
        <v>28</v>
      </c>
      <c r="L11" s="206"/>
      <c r="M11" s="209"/>
    </row>
    <row r="12" ht="53.25" customHeight="1">
      <c r="A12" s="58"/>
      <c r="B12" s="59"/>
      <c r="C12" s="60"/>
      <c r="D12" s="60"/>
      <c r="E12" s="60"/>
      <c r="F12" s="60"/>
      <c r="G12" s="60"/>
      <c r="H12" s="210" t="s">
        <v>110</v>
      </c>
      <c r="I12" s="211" t="s">
        <v>111</v>
      </c>
      <c r="J12" s="212" t="s">
        <v>112</v>
      </c>
      <c r="K12" s="213" t="s">
        <v>110</v>
      </c>
      <c r="L12" s="211" t="s">
        <v>111</v>
      </c>
      <c r="M12" s="212" t="s">
        <v>112</v>
      </c>
      <c r="N12" s="175"/>
    </row>
    <row r="13" ht="15.75">
      <c r="A13" s="214"/>
      <c r="B13" s="215"/>
      <c r="C13" s="216" t="s">
        <v>41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7"/>
    </row>
    <row r="14">
      <c r="A14" s="75"/>
      <c r="B14" s="75"/>
      <c r="C14" s="218"/>
      <c r="D14" s="218"/>
      <c r="E14" s="219"/>
      <c r="F14" s="218"/>
      <c r="G14" s="218"/>
      <c r="H14" s="157"/>
      <c r="I14" s="220"/>
      <c r="J14" s="221"/>
      <c r="K14" s="222"/>
      <c r="L14" s="222"/>
      <c r="M14" s="219"/>
    </row>
    <row r="15">
      <c r="A15" s="86"/>
      <c r="B15" s="86"/>
      <c r="C15" s="86"/>
      <c r="D15" s="101"/>
      <c r="E15" s="164"/>
      <c r="F15" s="101"/>
      <c r="G15" s="101"/>
      <c r="H15" s="109"/>
      <c r="I15" s="223"/>
      <c r="J15" s="224"/>
      <c r="K15" s="225"/>
      <c r="L15" s="226"/>
      <c r="M15" s="164"/>
    </row>
    <row r="16">
      <c r="A16" s="101"/>
      <c r="B16" s="101"/>
      <c r="C16" s="101"/>
      <c r="D16" s="101"/>
      <c r="E16" s="164"/>
      <c r="F16" s="101"/>
      <c r="G16" s="101"/>
      <c r="H16" s="109"/>
      <c r="I16" s="223"/>
      <c r="J16" s="224"/>
      <c r="K16" s="225"/>
      <c r="L16" s="226"/>
      <c r="M16" s="164"/>
    </row>
    <row r="17">
      <c r="A17" s="86"/>
      <c r="B17" s="86"/>
      <c r="C17" s="101"/>
      <c r="D17" s="101"/>
      <c r="E17" s="164"/>
      <c r="F17" s="86"/>
      <c r="G17" s="86"/>
      <c r="H17" s="109"/>
      <c r="I17" s="223"/>
      <c r="J17" s="224"/>
      <c r="K17" s="225"/>
      <c r="L17" s="226"/>
      <c r="M17" s="164"/>
    </row>
    <row r="18">
      <c r="A18" s="101"/>
      <c r="B18" s="101"/>
      <c r="C18" s="101"/>
      <c r="D18" s="101"/>
      <c r="E18" s="164"/>
      <c r="F18" s="101"/>
      <c r="G18" s="101"/>
      <c r="H18" s="109"/>
      <c r="I18" s="223"/>
      <c r="J18" s="224"/>
      <c r="K18" s="225"/>
      <c r="L18" s="226"/>
      <c r="M18" s="81"/>
    </row>
    <row r="19">
      <c r="A19" s="86"/>
      <c r="B19" s="101"/>
      <c r="C19" s="86"/>
      <c r="D19" s="101"/>
      <c r="E19" s="164"/>
      <c r="F19" s="101"/>
      <c r="G19" s="101"/>
      <c r="H19" s="109"/>
      <c r="I19" s="223"/>
      <c r="J19" s="224"/>
      <c r="K19" s="225"/>
      <c r="L19" s="226"/>
      <c r="M19" s="93"/>
    </row>
    <row r="20">
      <c r="A20" s="86"/>
      <c r="B20" s="86"/>
      <c r="C20" s="101"/>
      <c r="D20" s="101"/>
      <c r="E20" s="164"/>
      <c r="F20" s="101"/>
      <c r="G20" s="101"/>
      <c r="H20" s="109"/>
      <c r="I20" s="223"/>
      <c r="J20" s="224"/>
      <c r="K20" s="225"/>
      <c r="L20" s="226"/>
      <c r="M20" s="93"/>
    </row>
    <row r="21">
      <c r="A21" s="86"/>
      <c r="B21" s="101"/>
      <c r="C21" s="86"/>
      <c r="D21" s="86"/>
      <c r="E21" s="81"/>
      <c r="F21" s="86"/>
      <c r="G21" s="86"/>
      <c r="H21" s="80"/>
      <c r="I21" s="223"/>
      <c r="J21" s="227"/>
      <c r="K21" s="167"/>
      <c r="L21" s="167"/>
      <c r="M21" s="93"/>
    </row>
    <row r="22">
      <c r="A22" s="86"/>
      <c r="B22" s="86"/>
      <c r="C22" s="101"/>
      <c r="D22" s="151"/>
      <c r="E22" s="151"/>
      <c r="F22" s="101"/>
      <c r="G22" s="151"/>
      <c r="H22" s="109"/>
      <c r="I22" s="223"/>
      <c r="J22" s="228"/>
      <c r="K22" s="225"/>
      <c r="L22" s="223"/>
      <c r="M22" s="110"/>
    </row>
    <row r="23">
      <c r="A23" s="101"/>
      <c r="B23" s="101"/>
      <c r="C23" s="86"/>
      <c r="D23" s="151"/>
      <c r="E23" s="151"/>
      <c r="F23" s="86"/>
      <c r="G23" s="101"/>
      <c r="H23" s="109"/>
      <c r="I23" s="223"/>
      <c r="J23" s="224"/>
      <c r="K23" s="225"/>
      <c r="L23" s="226"/>
      <c r="M23" s="81"/>
    </row>
    <row r="24">
      <c r="A24" s="86"/>
      <c r="B24" s="86"/>
      <c r="C24" s="151"/>
      <c r="D24" s="151"/>
      <c r="E24" s="151"/>
      <c r="F24" s="101"/>
      <c r="G24" s="101"/>
      <c r="H24" s="109"/>
      <c r="I24" s="223"/>
      <c r="J24" s="224"/>
      <c r="K24" s="225"/>
      <c r="L24" s="226"/>
      <c r="M24" s="93"/>
    </row>
    <row r="25">
      <c r="A25" s="151"/>
      <c r="B25" s="151"/>
      <c r="C25" s="101"/>
      <c r="D25" s="151"/>
      <c r="E25" s="101"/>
      <c r="F25" s="101"/>
      <c r="G25" s="86"/>
      <c r="H25" s="109"/>
      <c r="I25" s="223"/>
      <c r="J25" s="224"/>
      <c r="K25" s="225"/>
      <c r="L25" s="226"/>
      <c r="M25" s="110"/>
    </row>
    <row r="26">
      <c r="A26" s="86"/>
      <c r="B26" s="151"/>
      <c r="C26" s="86"/>
      <c r="D26" s="101"/>
      <c r="E26" s="164"/>
      <c r="F26" s="101"/>
      <c r="G26" s="101"/>
      <c r="H26" s="109"/>
      <c r="I26" s="223"/>
      <c r="J26" s="224"/>
      <c r="K26" s="167"/>
      <c r="L26" s="167"/>
      <c r="M26" s="110"/>
    </row>
    <row r="27">
      <c r="A27" s="101"/>
      <c r="B27" s="101"/>
      <c r="C27" s="151"/>
      <c r="D27" s="101"/>
      <c r="E27" s="164"/>
      <c r="F27" s="101"/>
      <c r="G27" s="101"/>
      <c r="H27" s="157"/>
      <c r="I27" s="220"/>
      <c r="J27" s="221"/>
      <c r="K27" s="225"/>
      <c r="L27" s="223"/>
      <c r="M27" s="81"/>
    </row>
    <row r="28">
      <c r="A28" s="86"/>
      <c r="B28" s="101"/>
      <c r="C28" s="101"/>
      <c r="D28" s="101"/>
      <c r="E28" s="164"/>
      <c r="F28" s="101"/>
      <c r="G28" s="101"/>
      <c r="H28" s="109"/>
      <c r="I28" s="223"/>
      <c r="J28" s="224"/>
      <c r="K28" s="225"/>
      <c r="L28" s="226"/>
      <c r="M28" s="110"/>
    </row>
    <row r="29">
      <c r="A29" s="151"/>
      <c r="B29" s="101"/>
      <c r="C29" s="86"/>
      <c r="D29" s="101"/>
      <c r="E29" s="164"/>
      <c r="F29" s="101"/>
      <c r="G29" s="101"/>
      <c r="H29" s="109"/>
      <c r="I29" s="223"/>
      <c r="J29" s="224"/>
      <c r="K29" s="225"/>
      <c r="L29" s="226"/>
      <c r="M29" s="164"/>
    </row>
    <row r="30">
      <c r="A30" s="86"/>
      <c r="B30" s="86"/>
      <c r="C30" s="101"/>
      <c r="D30" s="101"/>
      <c r="E30" s="164"/>
      <c r="F30" s="101"/>
      <c r="G30" s="101"/>
      <c r="H30" s="109"/>
      <c r="I30" s="223"/>
      <c r="J30" s="224"/>
      <c r="K30" s="225"/>
      <c r="L30" s="226"/>
      <c r="M30" s="164"/>
    </row>
    <row r="31">
      <c r="A31" s="101"/>
      <c r="B31" s="101"/>
      <c r="C31" s="218"/>
      <c r="D31" s="101"/>
      <c r="E31" s="164"/>
      <c r="F31" s="101"/>
      <c r="G31" s="101"/>
      <c r="H31" s="109"/>
      <c r="I31" s="223"/>
      <c r="J31" s="224"/>
      <c r="K31" s="225"/>
      <c r="L31" s="226"/>
      <c r="M31" s="164"/>
    </row>
    <row r="32">
      <c r="A32" s="86"/>
      <c r="B32" s="101"/>
      <c r="C32" s="151"/>
      <c r="D32" s="101"/>
      <c r="E32" s="164"/>
      <c r="F32" s="101"/>
      <c r="G32" s="101"/>
      <c r="H32" s="109"/>
      <c r="I32" s="223"/>
      <c r="J32" s="224"/>
      <c r="K32" s="225"/>
      <c r="L32" s="226"/>
      <c r="M32" s="164"/>
    </row>
    <row r="33">
      <c r="A33" s="175"/>
      <c r="B33" s="175"/>
      <c r="C33" s="151"/>
      <c r="D33" s="101"/>
      <c r="E33" s="164"/>
      <c r="F33" s="101"/>
      <c r="G33" s="101"/>
      <c r="H33" s="109"/>
      <c r="I33" s="223"/>
      <c r="J33" s="224"/>
      <c r="K33" s="225"/>
      <c r="L33" s="226"/>
      <c r="M33" s="164"/>
    </row>
    <row r="34">
      <c r="A34" s="151"/>
      <c r="B34" s="151"/>
      <c r="C34" s="151"/>
      <c r="D34" s="101"/>
      <c r="E34" s="164"/>
      <c r="F34" s="101"/>
      <c r="G34" s="101"/>
      <c r="H34" s="109"/>
      <c r="I34" s="223"/>
      <c r="J34" s="224"/>
      <c r="K34" s="225"/>
      <c r="L34" s="226"/>
      <c r="M34" s="164"/>
    </row>
    <row r="35">
      <c r="A35" s="86"/>
      <c r="B35" s="151"/>
      <c r="C35" s="151"/>
      <c r="D35" s="101"/>
      <c r="E35" s="164"/>
      <c r="F35" s="101"/>
      <c r="G35" s="101"/>
      <c r="H35" s="80"/>
      <c r="I35" s="223"/>
      <c r="J35" s="224"/>
      <c r="K35" s="225"/>
      <c r="L35" s="226"/>
      <c r="M35" s="164"/>
    </row>
    <row r="36">
      <c r="A36" s="151"/>
      <c r="B36" s="101"/>
      <c r="C36" s="151"/>
      <c r="D36" s="101"/>
      <c r="E36" s="164"/>
      <c r="F36" s="101"/>
      <c r="G36" s="101"/>
      <c r="H36" s="109"/>
      <c r="I36" s="223"/>
      <c r="J36" s="224"/>
      <c r="K36" s="225"/>
      <c r="L36" s="226"/>
      <c r="M36" s="164"/>
    </row>
    <row r="37">
      <c r="A37" s="101"/>
      <c r="B37" s="101"/>
      <c r="C37" s="101"/>
      <c r="D37" s="101"/>
      <c r="E37" s="164"/>
      <c r="F37" s="101"/>
      <c r="G37" s="101"/>
      <c r="H37" s="109"/>
      <c r="I37" s="223"/>
      <c r="J37" s="224"/>
      <c r="K37" s="225"/>
      <c r="L37" s="226"/>
      <c r="M37" s="164"/>
    </row>
    <row r="38">
      <c r="A38" s="101"/>
      <c r="B38" s="101"/>
      <c r="C38" s="101"/>
      <c r="D38" s="101"/>
      <c r="E38" s="164"/>
      <c r="F38" s="101"/>
      <c r="G38" s="101"/>
      <c r="H38" s="109"/>
      <c r="I38" s="223"/>
      <c r="J38" s="224"/>
      <c r="K38" s="167"/>
      <c r="L38" s="167"/>
      <c r="M38" s="110"/>
    </row>
    <row r="39">
      <c r="A39" s="101"/>
      <c r="B39" s="101"/>
      <c r="C39" s="86"/>
      <c r="D39" s="101"/>
      <c r="E39" s="164"/>
      <c r="F39" s="101"/>
      <c r="G39" s="101"/>
      <c r="H39" s="80"/>
      <c r="I39" s="229"/>
      <c r="J39" s="227"/>
      <c r="K39" s="225"/>
      <c r="L39" s="223"/>
      <c r="M39" s="81"/>
    </row>
    <row r="40">
      <c r="A40" s="86"/>
      <c r="B40" s="101"/>
      <c r="C40" s="151"/>
      <c r="D40" s="101"/>
      <c r="E40" s="164"/>
      <c r="F40" s="101"/>
      <c r="G40" s="101"/>
      <c r="H40" s="226"/>
      <c r="I40" s="223"/>
      <c r="J40" s="230"/>
      <c r="K40" s="225"/>
      <c r="L40" s="226"/>
      <c r="M40" s="230"/>
      <c r="N40" s="175"/>
    </row>
    <row r="41">
      <c r="A41" s="151"/>
      <c r="B41" s="101"/>
      <c r="C41" s="101"/>
      <c r="D41" s="101"/>
      <c r="E41" s="164"/>
      <c r="F41" s="101"/>
      <c r="G41" s="101"/>
      <c r="H41" s="109"/>
      <c r="I41" s="223"/>
      <c r="J41" s="224"/>
      <c r="K41" s="225"/>
      <c r="L41" s="226"/>
      <c r="M41" s="164"/>
    </row>
    <row r="42">
      <c r="A42" s="151"/>
      <c r="B42" s="101"/>
      <c r="C42" s="86"/>
      <c r="D42" s="86"/>
      <c r="E42" s="81"/>
      <c r="F42" s="86"/>
      <c r="G42" s="86"/>
      <c r="H42" s="109"/>
      <c r="I42" s="223"/>
      <c r="J42" s="224"/>
      <c r="K42" s="225"/>
      <c r="L42" s="226"/>
      <c r="M42" s="164"/>
    </row>
    <row r="43">
      <c r="A43" s="151"/>
      <c r="B43" s="151"/>
      <c r="C43" s="151"/>
      <c r="D43" s="86"/>
      <c r="E43" s="86"/>
      <c r="F43" s="86"/>
      <c r="G43" s="86"/>
      <c r="H43" s="109"/>
      <c r="I43" s="223"/>
      <c r="J43" s="224"/>
      <c r="K43" s="225"/>
      <c r="L43" s="226"/>
      <c r="M43" s="164"/>
    </row>
    <row r="44" ht="15.75">
      <c r="A44" s="168"/>
      <c r="B44" s="168"/>
      <c r="C44" s="5"/>
      <c r="D44" s="231"/>
      <c r="E44" s="231"/>
      <c r="F44" s="232"/>
      <c r="G44" s="232"/>
      <c r="H44" s="170"/>
      <c r="I44" s="233"/>
      <c r="J44" s="28"/>
      <c r="K44" s="234"/>
      <c r="L44" s="234"/>
      <c r="M44" s="25"/>
    </row>
    <row r="45">
      <c r="B45" s="8"/>
      <c r="C45" s="185" t="s">
        <v>113</v>
      </c>
      <c r="D45" s="8"/>
      <c r="E45" s="8"/>
      <c r="F45" s="8"/>
      <c r="G45" s="8"/>
      <c r="M45" s="186"/>
    </row>
    <row r="46">
      <c r="B46" s="2"/>
      <c r="C46" s="188" t="s">
        <v>102</v>
      </c>
      <c r="H46" s="2"/>
      <c r="M46" s="187"/>
    </row>
    <row r="47">
      <c r="B47" s="2"/>
      <c r="C47" s="2"/>
      <c r="M47" s="187"/>
    </row>
    <row r="48">
      <c r="B48" s="2"/>
      <c r="C48" s="2"/>
      <c r="M48" s="187"/>
    </row>
    <row r="49">
      <c r="B49" s="2"/>
      <c r="C49" s="2"/>
      <c r="M49" s="187"/>
    </row>
    <row r="50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90"/>
    </row>
    <row r="51">
      <c r="B51" s="2"/>
    </row>
  </sheetData>
  <mergeCells count="21"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  <mergeCell ref="C13:M13"/>
    <mergeCell ref="C5:G5"/>
    <mergeCell ref="C6:G6"/>
    <mergeCell ref="J7:K7"/>
    <mergeCell ref="J8:L8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56005F-001D-4385-A494-006F00410071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J7</xm:sqref>
        </x14:dataValidation>
        <x14:dataValidation xr:uid="{004D00A8-00A9-47C8-A4F1-001D00CC00DF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L7:L8 J8:K8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0" zoomScale="90" workbookViewId="0">
      <selection activeCell="C26" activeCellId="0" sqref="C26"/>
    </sheetView>
  </sheetViews>
  <sheetFormatPr baseColWidth="10" defaultRowHeight="14.25"/>
  <cols>
    <col customWidth="1" min="1" max="1" width="19.28515625"/>
    <col customWidth="1" min="2" max="2" width="21.140625"/>
    <col customWidth="1" min="3" max="3" width="62.5703125"/>
    <col customWidth="1" min="4" max="4" width="11.5703125"/>
    <col customWidth="1" min="5" max="5" width="9.85546875"/>
    <col customWidth="1" min="6" max="6" width="7.5703125"/>
    <col customWidth="1" min="7" max="7" width="6.85546875"/>
    <col customWidth="1" min="8" max="8" width="7.85546875"/>
    <col customWidth="1" min="9" max="9" width="13"/>
    <col customWidth="1" min="10" max="10" width="8.5703125"/>
    <col customWidth="1" min="11" max="11" width="8.42578125"/>
    <col customWidth="1" min="12" max="12" width="8.5703125"/>
    <col customWidth="1" min="13" max="13" width="8.42578125"/>
    <col customWidth="1" min="14" max="14" width="8.28515625"/>
    <col customWidth="1" min="15" max="15" width="11"/>
    <col customWidth="1" min="16" max="16" width="7.28515625"/>
    <col customWidth="1" min="17" max="17" width="8.140625"/>
    <col customWidth="1" min="18" max="18" width="6.7109375"/>
    <col customWidth="1" min="19" max="19" width="10.5703125"/>
    <col customWidth="1" min="20" max="20" width="6.85546875"/>
  </cols>
  <sheetData>
    <row r="1" ht="15" customHeight="1">
      <c r="G1" s="1" t="s">
        <v>0</v>
      </c>
      <c r="H1" s="1"/>
      <c r="I1" s="1"/>
      <c r="J1" s="1"/>
      <c r="K1" s="1"/>
      <c r="L1" s="1"/>
      <c r="M1" s="1"/>
      <c r="N1" s="1"/>
      <c r="O1" s="1"/>
    </row>
    <row r="2">
      <c r="C2" s="2"/>
      <c r="D2" s="2"/>
      <c r="E2" s="3" t="s">
        <v>1</v>
      </c>
      <c r="F2" s="4"/>
      <c r="G2" s="4"/>
      <c r="H2" s="4"/>
      <c r="I2" s="2"/>
      <c r="J2" s="2"/>
      <c r="K2" s="2"/>
      <c r="L2" s="2"/>
      <c r="M2" s="2"/>
      <c r="N2" s="2" t="s">
        <v>2</v>
      </c>
      <c r="O2" s="2"/>
      <c r="P2" s="2"/>
    </row>
    <row r="3" ht="15.75">
      <c r="C3" s="2"/>
      <c r="D3" s="2"/>
      <c r="E3" s="2"/>
      <c r="F3" s="2"/>
      <c r="G3" s="2"/>
      <c r="H3" s="2"/>
      <c r="I3" s="2"/>
      <c r="J3" s="5"/>
      <c r="K3" s="2"/>
      <c r="L3" s="5"/>
      <c r="N3" s="2"/>
      <c r="P3" s="2"/>
      <c r="Q3" s="5"/>
      <c r="R3" s="5"/>
      <c r="S3" s="5"/>
      <c r="T3" s="5"/>
    </row>
    <row r="4">
      <c r="C4" s="6" t="s">
        <v>3</v>
      </c>
      <c r="D4" s="7"/>
      <c r="E4" s="7"/>
      <c r="F4" s="7"/>
      <c r="G4" s="7"/>
      <c r="H4" s="7"/>
      <c r="I4" s="8"/>
      <c r="J4" s="9" t="s">
        <v>4</v>
      </c>
      <c r="K4" s="193"/>
      <c r="L4" s="11"/>
      <c r="M4" s="12"/>
      <c r="N4" s="13" t="s">
        <v>5</v>
      </c>
      <c r="O4" s="10"/>
      <c r="P4" s="14"/>
      <c r="Q4" s="15"/>
      <c r="R4" s="15"/>
      <c r="S4" s="15"/>
      <c r="T4" s="16"/>
    </row>
    <row r="5">
      <c r="C5" s="17" t="s">
        <v>6</v>
      </c>
      <c r="D5" s="18"/>
      <c r="E5" s="18"/>
      <c r="F5" s="18"/>
      <c r="G5" s="18"/>
      <c r="H5" s="18"/>
      <c r="J5" s="19" t="s">
        <v>7</v>
      </c>
      <c r="K5" s="20"/>
      <c r="L5" s="11"/>
      <c r="M5" s="11"/>
      <c r="N5" s="21" t="s">
        <v>8</v>
      </c>
      <c r="O5" s="20"/>
      <c r="P5" s="11"/>
      <c r="Q5" s="15"/>
      <c r="R5" s="15"/>
      <c r="S5" s="15"/>
      <c r="T5" s="16"/>
    </row>
    <row r="6">
      <c r="C6" s="17" t="s">
        <v>9</v>
      </c>
      <c r="D6" s="18"/>
      <c r="E6" s="18"/>
      <c r="F6" s="18"/>
      <c r="G6" s="18"/>
      <c r="H6" s="18"/>
      <c r="J6" s="21" t="s">
        <v>10</v>
      </c>
      <c r="K6" s="22"/>
      <c r="L6" s="11"/>
      <c r="M6" s="11"/>
      <c r="N6" s="19" t="s">
        <v>11</v>
      </c>
      <c r="O6" s="20"/>
      <c r="P6" s="11"/>
      <c r="Q6" s="15"/>
      <c r="R6" s="15"/>
      <c r="S6" s="15"/>
      <c r="T6" s="16"/>
    </row>
    <row r="7">
      <c r="C7" s="17" t="s">
        <v>12</v>
      </c>
      <c r="D7" s="18"/>
      <c r="E7" s="18"/>
      <c r="F7" s="18"/>
      <c r="G7" s="18"/>
      <c r="H7" s="18"/>
      <c r="J7" s="19" t="s">
        <v>13</v>
      </c>
      <c r="K7" s="20"/>
      <c r="L7" s="11"/>
      <c r="M7" s="11"/>
      <c r="N7" s="23" t="s">
        <v>14</v>
      </c>
      <c r="O7" s="24"/>
      <c r="P7" s="24"/>
      <c r="Q7" s="15"/>
      <c r="R7" s="15"/>
      <c r="S7" s="15"/>
      <c r="T7" s="16"/>
    </row>
    <row r="8" ht="15.75">
      <c r="A8" s="5"/>
      <c r="B8" s="25"/>
      <c r="C8" s="26" t="s">
        <v>15</v>
      </c>
      <c r="D8" s="27"/>
      <c r="E8" s="27"/>
      <c r="F8" s="27"/>
      <c r="G8" s="27"/>
      <c r="H8" s="27"/>
      <c r="I8" s="28"/>
      <c r="J8" s="29"/>
      <c r="K8" s="29"/>
      <c r="L8" s="11"/>
      <c r="M8" s="11"/>
      <c r="N8" s="23" t="s">
        <v>16</v>
      </c>
      <c r="O8" s="24"/>
      <c r="P8" s="24"/>
      <c r="Q8" s="30"/>
      <c r="R8" s="15"/>
      <c r="S8" s="15"/>
      <c r="T8" s="16"/>
    </row>
    <row r="9" ht="15" customHeight="1">
      <c r="A9" s="31" t="s">
        <v>17</v>
      </c>
      <c r="B9" s="32" t="s">
        <v>18</v>
      </c>
      <c r="C9" s="33" t="s">
        <v>108</v>
      </c>
      <c r="D9" s="33" t="s">
        <v>20</v>
      </c>
      <c r="E9" s="33" t="s">
        <v>21</v>
      </c>
      <c r="F9" s="33" t="s">
        <v>22</v>
      </c>
      <c r="G9" s="34" t="s">
        <v>23</v>
      </c>
      <c r="H9" s="33" t="s">
        <v>24</v>
      </c>
      <c r="I9" s="35" t="s">
        <v>25</v>
      </c>
      <c r="J9" s="36"/>
      <c r="K9" s="36"/>
      <c r="L9" s="36"/>
      <c r="M9" s="36"/>
      <c r="N9" s="36"/>
      <c r="O9" s="36"/>
      <c r="P9" s="37"/>
      <c r="Q9" s="38" t="s">
        <v>26</v>
      </c>
      <c r="R9" s="39"/>
      <c r="S9" s="39"/>
      <c r="T9" s="40"/>
    </row>
    <row r="10" ht="15.75">
      <c r="A10" s="41"/>
      <c r="B10" s="42"/>
      <c r="C10" s="43"/>
      <c r="D10" s="44"/>
      <c r="E10" s="43"/>
      <c r="F10" s="43"/>
      <c r="G10" s="43"/>
      <c r="H10" s="43"/>
      <c r="I10" s="45"/>
      <c r="J10" s="46"/>
      <c r="K10" s="46"/>
      <c r="L10" s="46"/>
      <c r="M10" s="46"/>
      <c r="N10" s="46"/>
      <c r="O10" s="46"/>
      <c r="P10" s="47"/>
      <c r="Q10" s="48"/>
      <c r="R10" s="49"/>
      <c r="S10" s="49"/>
      <c r="T10" s="50"/>
    </row>
    <row r="11" ht="15.75">
      <c r="A11" s="41"/>
      <c r="B11" s="42"/>
      <c r="C11" s="43"/>
      <c r="D11" s="44"/>
      <c r="E11" s="43"/>
      <c r="F11" s="43"/>
      <c r="G11" s="43"/>
      <c r="H11" s="43"/>
      <c r="I11" s="51" t="s">
        <v>27</v>
      </c>
      <c r="J11" s="52"/>
      <c r="K11" s="52"/>
      <c r="L11" s="53"/>
      <c r="M11" s="51" t="s">
        <v>28</v>
      </c>
      <c r="N11" s="52"/>
      <c r="O11" s="52"/>
      <c r="P11" s="53"/>
      <c r="Q11" s="54" t="s">
        <v>29</v>
      </c>
      <c r="R11" s="55" t="s">
        <v>30</v>
      </c>
      <c r="S11" s="56" t="s">
        <v>31</v>
      </c>
      <c r="T11" s="57" t="s">
        <v>32</v>
      </c>
    </row>
    <row r="12" ht="38.25">
      <c r="A12" s="58"/>
      <c r="B12" s="59"/>
      <c r="C12" s="60"/>
      <c r="D12" s="61"/>
      <c r="E12" s="60"/>
      <c r="F12" s="60"/>
      <c r="G12" s="60"/>
      <c r="H12" s="60"/>
      <c r="I12" s="62" t="s">
        <v>33</v>
      </c>
      <c r="J12" s="63" t="s">
        <v>34</v>
      </c>
      <c r="K12" s="64" t="s">
        <v>35</v>
      </c>
      <c r="L12" s="65" t="s">
        <v>36</v>
      </c>
      <c r="M12" s="64" t="s">
        <v>37</v>
      </c>
      <c r="N12" s="63" t="s">
        <v>38</v>
      </c>
      <c r="O12" s="64" t="s">
        <v>39</v>
      </c>
      <c r="P12" s="66" t="s">
        <v>40</v>
      </c>
      <c r="Q12" s="67"/>
      <c r="R12" s="68"/>
      <c r="S12" s="69"/>
      <c r="T12" s="70"/>
    </row>
    <row r="13" ht="15.75">
      <c r="A13" s="214"/>
      <c r="B13" s="215"/>
      <c r="C13" s="73" t="s">
        <v>114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</row>
    <row r="14" s="113" customFormat="1">
      <c r="A14" s="235"/>
      <c r="B14" s="235"/>
      <c r="C14" s="236" t="s">
        <v>115</v>
      </c>
      <c r="D14" s="235"/>
      <c r="E14" s="236" t="s">
        <v>116</v>
      </c>
      <c r="F14" s="237" t="s">
        <v>44</v>
      </c>
      <c r="G14" s="238">
        <v>9</v>
      </c>
      <c r="H14" s="238">
        <v>9</v>
      </c>
      <c r="I14" s="239"/>
      <c r="J14" s="240"/>
      <c r="K14" s="241"/>
      <c r="L14" s="242"/>
      <c r="M14" s="241"/>
      <c r="N14" s="240"/>
      <c r="O14" s="239"/>
      <c r="P14" s="240"/>
      <c r="Q14" s="243"/>
      <c r="R14" s="244"/>
      <c r="S14" s="245" t="s">
        <v>117</v>
      </c>
      <c r="T14" s="246"/>
    </row>
    <row r="15">
      <c r="A15" s="86" t="s">
        <v>91</v>
      </c>
      <c r="B15" s="86" t="s">
        <v>46</v>
      </c>
      <c r="C15" s="163" t="s">
        <v>118</v>
      </c>
      <c r="D15" s="86"/>
      <c r="E15" s="163" t="s">
        <v>119</v>
      </c>
      <c r="F15" s="247"/>
      <c r="G15" s="88">
        <v>0</v>
      </c>
      <c r="H15" s="88">
        <v>0</v>
      </c>
      <c r="I15" s="90" t="s">
        <v>88</v>
      </c>
      <c r="J15" s="91">
        <v>1</v>
      </c>
      <c r="K15" s="92"/>
      <c r="L15" s="93"/>
      <c r="M15" s="90" t="s">
        <v>50</v>
      </c>
      <c r="N15" s="94"/>
      <c r="O15" s="95" t="s">
        <v>88</v>
      </c>
      <c r="P15" s="91">
        <v>1</v>
      </c>
      <c r="Q15" s="97"/>
      <c r="R15" s="98"/>
      <c r="S15" s="248">
        <v>28</v>
      </c>
      <c r="T15" s="100"/>
    </row>
    <row r="16">
      <c r="A16" s="86" t="s">
        <v>120</v>
      </c>
      <c r="B16" s="86" t="s">
        <v>46</v>
      </c>
      <c r="C16" s="163" t="s">
        <v>121</v>
      </c>
      <c r="D16" s="101"/>
      <c r="E16" s="163" t="s">
        <v>122</v>
      </c>
      <c r="F16" s="249"/>
      <c r="G16" s="117" t="s">
        <v>76</v>
      </c>
      <c r="H16" s="117" t="s">
        <v>76</v>
      </c>
      <c r="I16" s="90" t="s">
        <v>49</v>
      </c>
      <c r="J16" s="91">
        <v>1</v>
      </c>
      <c r="K16" s="92"/>
      <c r="L16" s="93"/>
      <c r="M16" s="90" t="s">
        <v>50</v>
      </c>
      <c r="N16" s="93"/>
      <c r="O16" s="90" t="s">
        <v>49</v>
      </c>
      <c r="P16" s="91">
        <v>1</v>
      </c>
      <c r="Q16" s="97"/>
      <c r="R16" s="98"/>
      <c r="S16" s="248">
        <v>14</v>
      </c>
      <c r="T16" s="102"/>
    </row>
    <row r="17" s="127" customFormat="1">
      <c r="A17" s="128"/>
      <c r="B17" s="128"/>
      <c r="C17" s="250" t="s">
        <v>123</v>
      </c>
      <c r="D17" s="128"/>
      <c r="E17" s="250" t="s">
        <v>124</v>
      </c>
      <c r="F17" s="251"/>
      <c r="G17" s="131">
        <v>2</v>
      </c>
      <c r="H17" s="131">
        <v>2</v>
      </c>
      <c r="I17" s="132" t="s">
        <v>49</v>
      </c>
      <c r="J17" s="252">
        <v>1</v>
      </c>
      <c r="K17" s="253"/>
      <c r="L17" s="135"/>
      <c r="M17" s="132" t="s">
        <v>50</v>
      </c>
      <c r="N17" s="254"/>
      <c r="O17" s="132" t="s">
        <v>49</v>
      </c>
      <c r="P17" s="252">
        <v>1</v>
      </c>
      <c r="Q17" s="255"/>
      <c r="R17" s="138"/>
      <c r="S17" s="256">
        <v>14</v>
      </c>
      <c r="T17" s="257"/>
    </row>
    <row r="18">
      <c r="A18" s="86" t="s">
        <v>125</v>
      </c>
      <c r="B18" s="86" t="s">
        <v>78</v>
      </c>
      <c r="C18" s="163" t="s">
        <v>126</v>
      </c>
      <c r="D18" s="101"/>
      <c r="E18" s="163" t="s">
        <v>127</v>
      </c>
      <c r="F18" s="247"/>
      <c r="G18" s="88">
        <v>3</v>
      </c>
      <c r="H18" s="88">
        <v>3</v>
      </c>
      <c r="I18" s="90"/>
      <c r="J18" s="91"/>
      <c r="K18" s="90" t="s">
        <v>49</v>
      </c>
      <c r="L18" s="91">
        <v>1</v>
      </c>
      <c r="M18" s="90"/>
      <c r="N18" s="110"/>
      <c r="O18" s="90" t="s">
        <v>49</v>
      </c>
      <c r="P18" s="91">
        <v>1</v>
      </c>
      <c r="Q18" s="97"/>
      <c r="R18" s="98"/>
      <c r="S18" s="248">
        <v>42</v>
      </c>
      <c r="T18" s="102"/>
    </row>
    <row r="19">
      <c r="A19" s="86" t="s">
        <v>128</v>
      </c>
      <c r="B19" s="86" t="s">
        <v>46</v>
      </c>
      <c r="C19" s="163" t="s">
        <v>129</v>
      </c>
      <c r="D19" s="86"/>
      <c r="E19" s="163" t="s">
        <v>130</v>
      </c>
      <c r="F19" s="258"/>
      <c r="G19" s="117" t="s">
        <v>76</v>
      </c>
      <c r="H19" s="117" t="s">
        <v>76</v>
      </c>
      <c r="I19" s="90"/>
      <c r="J19" s="91"/>
      <c r="K19" s="90" t="s">
        <v>49</v>
      </c>
      <c r="L19" s="91">
        <v>1</v>
      </c>
      <c r="M19" s="90"/>
      <c r="N19" s="110"/>
      <c r="O19" s="90"/>
      <c r="P19" s="91"/>
      <c r="Q19" s="97"/>
      <c r="R19" s="98"/>
      <c r="S19" s="248">
        <v>14</v>
      </c>
      <c r="T19" s="102"/>
    </row>
    <row r="20">
      <c r="A20" s="86"/>
      <c r="B20" s="86"/>
      <c r="C20" s="259" t="s">
        <v>131</v>
      </c>
      <c r="D20" s="86"/>
      <c r="E20" s="259" t="s">
        <v>132</v>
      </c>
      <c r="F20" s="258" t="s">
        <v>44</v>
      </c>
      <c r="G20" s="105">
        <v>15</v>
      </c>
      <c r="H20" s="105">
        <v>15</v>
      </c>
      <c r="I20" s="108"/>
      <c r="J20" s="111"/>
      <c r="K20" s="109"/>
      <c r="L20" s="110"/>
      <c r="M20" s="108"/>
      <c r="N20" s="94"/>
      <c r="O20" s="108"/>
      <c r="P20" s="111"/>
      <c r="Q20" s="97"/>
      <c r="R20" s="98"/>
      <c r="S20" s="112">
        <v>0</v>
      </c>
      <c r="T20" s="126"/>
    </row>
    <row r="21">
      <c r="A21" s="86" t="s">
        <v>133</v>
      </c>
      <c r="B21" s="86" t="s">
        <v>46</v>
      </c>
      <c r="C21" s="163" t="s">
        <v>134</v>
      </c>
      <c r="D21" s="86"/>
      <c r="E21" s="163" t="s">
        <v>135</v>
      </c>
      <c r="F21" s="258"/>
      <c r="G21" s="88">
        <v>8</v>
      </c>
      <c r="H21" s="88">
        <v>8</v>
      </c>
      <c r="I21" s="90" t="s">
        <v>49</v>
      </c>
      <c r="J21" s="91">
        <v>1</v>
      </c>
      <c r="K21" s="80"/>
      <c r="L21" s="110"/>
      <c r="M21" s="90" t="s">
        <v>50</v>
      </c>
      <c r="N21" s="110"/>
      <c r="O21" s="95" t="s">
        <v>49</v>
      </c>
      <c r="P21" s="91">
        <v>1</v>
      </c>
      <c r="Q21" s="152"/>
      <c r="R21" s="98"/>
      <c r="S21" s="248">
        <v>0</v>
      </c>
      <c r="T21" s="153"/>
    </row>
    <row r="22">
      <c r="A22" s="86" t="s">
        <v>136</v>
      </c>
      <c r="B22" s="86" t="s">
        <v>46</v>
      </c>
      <c r="C22" s="163" t="s">
        <v>137</v>
      </c>
      <c r="D22" s="86"/>
      <c r="E22" s="163" t="s">
        <v>138</v>
      </c>
      <c r="F22" s="258"/>
      <c r="G22" s="88">
        <v>7</v>
      </c>
      <c r="H22" s="88">
        <v>7</v>
      </c>
      <c r="I22" s="260" t="s">
        <v>49</v>
      </c>
      <c r="J22" s="91">
        <v>1</v>
      </c>
      <c r="K22" s="92"/>
      <c r="L22" s="81"/>
      <c r="M22" s="90" t="s">
        <v>50</v>
      </c>
      <c r="N22" s="94"/>
      <c r="O22" s="95"/>
      <c r="P22" s="91"/>
      <c r="Q22" s="97"/>
      <c r="R22" s="98"/>
      <c r="S22" s="248">
        <v>0</v>
      </c>
      <c r="T22" s="153"/>
    </row>
    <row r="23">
      <c r="A23" s="86"/>
      <c r="B23" s="86"/>
      <c r="C23" s="259" t="s">
        <v>139</v>
      </c>
      <c r="D23" s="86"/>
      <c r="E23" s="259" t="s">
        <v>140</v>
      </c>
      <c r="F23" s="249" t="s">
        <v>44</v>
      </c>
      <c r="G23" s="105">
        <v>6</v>
      </c>
      <c r="H23" s="105">
        <v>6</v>
      </c>
      <c r="I23" s="261"/>
      <c r="J23" s="252"/>
      <c r="K23" s="80"/>
      <c r="L23" s="81"/>
      <c r="M23" s="132"/>
      <c r="N23" s="93"/>
      <c r="O23" s="132"/>
      <c r="P23" s="252"/>
      <c r="Q23" s="154"/>
      <c r="R23" s="98"/>
      <c r="S23" s="262">
        <v>49</v>
      </c>
      <c r="T23" s="153"/>
    </row>
    <row r="24">
      <c r="A24" s="86" t="s">
        <v>141</v>
      </c>
      <c r="B24" s="151" t="s">
        <v>73</v>
      </c>
      <c r="C24" s="163" t="s">
        <v>142</v>
      </c>
      <c r="D24" s="151"/>
      <c r="E24" s="163" t="s">
        <v>143</v>
      </c>
      <c r="F24" s="101"/>
      <c r="G24" s="88">
        <v>2</v>
      </c>
      <c r="H24" s="88">
        <v>2</v>
      </c>
      <c r="I24" s="90" t="s">
        <v>49</v>
      </c>
      <c r="J24" s="96">
        <v>1</v>
      </c>
      <c r="K24" s="109"/>
      <c r="L24" s="110"/>
      <c r="M24" s="90" t="s">
        <v>50</v>
      </c>
      <c r="N24" s="110"/>
      <c r="O24" s="90" t="s">
        <v>49</v>
      </c>
      <c r="P24" s="96">
        <v>1</v>
      </c>
      <c r="Q24" s="97"/>
      <c r="R24" s="98"/>
      <c r="S24" s="248">
        <v>21</v>
      </c>
      <c r="T24" s="153"/>
    </row>
    <row r="25">
      <c r="A25" s="86" t="s">
        <v>120</v>
      </c>
      <c r="B25" s="86" t="s">
        <v>46</v>
      </c>
      <c r="C25" s="163" t="s">
        <v>144</v>
      </c>
      <c r="D25" s="86"/>
      <c r="E25" s="163" t="s">
        <v>145</v>
      </c>
      <c r="F25" s="101"/>
      <c r="G25" s="88">
        <v>2</v>
      </c>
      <c r="H25" s="88">
        <v>2</v>
      </c>
      <c r="I25" s="90" t="s">
        <v>49</v>
      </c>
      <c r="J25" s="96">
        <v>1</v>
      </c>
      <c r="K25" s="157"/>
      <c r="L25" s="158"/>
      <c r="M25" s="90" t="s">
        <v>50</v>
      </c>
      <c r="N25" s="94"/>
      <c r="O25" s="90" t="s">
        <v>49</v>
      </c>
      <c r="P25" s="96">
        <v>1</v>
      </c>
      <c r="Q25" s="97"/>
      <c r="R25" s="98"/>
      <c r="S25" s="248">
        <v>14</v>
      </c>
      <c r="T25" s="153"/>
    </row>
    <row r="26">
      <c r="A26" s="86" t="s">
        <v>146</v>
      </c>
      <c r="B26" s="101" t="s">
        <v>147</v>
      </c>
      <c r="C26" s="163" t="s">
        <v>148</v>
      </c>
      <c r="D26" s="101"/>
      <c r="E26" s="163" t="s">
        <v>149</v>
      </c>
      <c r="F26" s="81"/>
      <c r="G26" s="88">
        <v>2</v>
      </c>
      <c r="H26" s="88">
        <v>2</v>
      </c>
      <c r="I26" s="90" t="s">
        <v>49</v>
      </c>
      <c r="J26" s="96">
        <v>1</v>
      </c>
      <c r="K26" s="109"/>
      <c r="L26" s="81"/>
      <c r="M26" s="90" t="s">
        <v>50</v>
      </c>
      <c r="N26" s="93"/>
      <c r="O26" s="90" t="s">
        <v>49</v>
      </c>
      <c r="P26" s="96">
        <v>1</v>
      </c>
      <c r="Q26" s="152"/>
      <c r="R26" s="161"/>
      <c r="S26" s="248">
        <v>14</v>
      </c>
      <c r="T26" s="100"/>
    </row>
    <row r="27">
      <c r="A27" s="86"/>
      <c r="B27" s="101"/>
      <c r="C27" s="86"/>
      <c r="D27" s="86"/>
      <c r="E27" s="101"/>
      <c r="F27" s="151"/>
      <c r="G27" s="88"/>
      <c r="H27" s="88"/>
      <c r="I27" s="109"/>
      <c r="J27" s="110"/>
      <c r="K27" s="109"/>
      <c r="L27" s="93"/>
      <c r="N27" s="110"/>
      <c r="Q27" s="154"/>
      <c r="R27" s="162"/>
      <c r="S27" s="248"/>
      <c r="T27" s="100"/>
    </row>
    <row r="28" ht="15.75">
      <c r="A28" s="151"/>
      <c r="B28" s="151"/>
      <c r="C28" s="263"/>
      <c r="D28" s="151"/>
      <c r="E28" s="151"/>
      <c r="F28" s="81"/>
      <c r="G28" s="86"/>
      <c r="H28" s="151"/>
      <c r="I28" s="170"/>
      <c r="J28" s="93"/>
      <c r="K28" s="92"/>
      <c r="L28" s="81"/>
      <c r="M28" s="92"/>
      <c r="N28" s="93"/>
      <c r="O28" s="170"/>
      <c r="P28" s="93"/>
      <c r="Q28" s="171"/>
      <c r="R28" s="172"/>
      <c r="S28" s="173"/>
      <c r="T28" s="174"/>
      <c r="U28" s="175"/>
    </row>
    <row r="29" ht="15.75">
      <c r="A29" s="168"/>
      <c r="B29" s="168"/>
      <c r="C29" s="177" t="s">
        <v>99</v>
      </c>
      <c r="D29" s="177"/>
      <c r="E29" s="177"/>
      <c r="F29" s="178"/>
      <c r="G29" s="264">
        <v>30</v>
      </c>
      <c r="H29" s="180"/>
      <c r="I29" s="181"/>
      <c r="J29" s="181"/>
      <c r="K29" s="181"/>
      <c r="L29" s="181"/>
      <c r="M29" s="181" t="s">
        <v>100</v>
      </c>
      <c r="N29" s="181"/>
      <c r="O29" s="181"/>
      <c r="P29" s="182"/>
      <c r="Q29" s="183">
        <f>SUM(Q14:Q28)</f>
        <v>0</v>
      </c>
      <c r="R29" s="183">
        <f>SUM(R14:R28)</f>
        <v>0</v>
      </c>
      <c r="S29" s="183">
        <f>98+49</f>
        <v>147</v>
      </c>
      <c r="T29" s="183">
        <f>SUM(T14:T28)</f>
        <v>0</v>
      </c>
    </row>
    <row r="30">
      <c r="B30" s="2"/>
      <c r="C30" s="184" t="s">
        <v>113</v>
      </c>
      <c r="D30" s="185"/>
      <c r="H30" s="2"/>
      <c r="J30" s="2"/>
      <c r="K30" s="2"/>
      <c r="L30" s="8"/>
      <c r="M30" s="2"/>
      <c r="N30" s="2"/>
      <c r="O30" s="2"/>
      <c r="P30" s="2"/>
      <c r="Q30" s="2"/>
      <c r="S30" s="8"/>
      <c r="T30" s="186"/>
    </row>
    <row r="31">
      <c r="B31" s="2"/>
      <c r="C31" s="2"/>
      <c r="D31" s="2"/>
      <c r="L31" s="2"/>
      <c r="M31" s="2"/>
      <c r="P31" s="2"/>
      <c r="T31" s="187"/>
    </row>
    <row r="32">
      <c r="B32" s="2"/>
      <c r="C32" s="188" t="s">
        <v>102</v>
      </c>
      <c r="D32" s="2"/>
      <c r="P32" s="2"/>
      <c r="T32" s="187"/>
    </row>
    <row r="33">
      <c r="B33" s="2"/>
      <c r="C33" s="2"/>
      <c r="D33" s="2"/>
      <c r="P33" s="2"/>
      <c r="T33" s="187"/>
    </row>
    <row r="34">
      <c r="A34" s="189"/>
      <c r="B34" s="189"/>
      <c r="C34" s="2"/>
      <c r="D34" s="2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90"/>
    </row>
    <row r="35">
      <c r="C35" s="191"/>
      <c r="D35" s="191"/>
    </row>
    <row r="36">
      <c r="C36" s="2"/>
      <c r="D36" s="2"/>
    </row>
    <row r="37">
      <c r="C37" s="2"/>
      <c r="D37" s="2"/>
    </row>
    <row r="38">
      <c r="C38" s="2"/>
      <c r="D38" s="2"/>
    </row>
    <row r="39">
      <c r="C39" s="2"/>
      <c r="D39" s="2"/>
    </row>
    <row r="40">
      <c r="C40" s="2"/>
      <c r="D40" s="2"/>
    </row>
    <row r="44">
      <c r="P44" s="2"/>
    </row>
    <row r="45">
      <c r="P45" s="2"/>
    </row>
  </sheetData>
  <mergeCells count="30">
    <mergeCell ref="G1:O1"/>
    <mergeCell ref="E2:H2"/>
    <mergeCell ref="C4:H4"/>
    <mergeCell ref="C5:H5"/>
    <mergeCell ref="C6:H6"/>
    <mergeCell ref="C7:H7"/>
    <mergeCell ref="N7:O7"/>
    <mergeCell ref="C8:H8"/>
    <mergeCell ref="N8:P8"/>
    <mergeCell ref="A9:A12"/>
    <mergeCell ref="B9:B12"/>
    <mergeCell ref="C9:C12"/>
    <mergeCell ref="D9:D12"/>
    <mergeCell ref="E9:E12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13:B13"/>
    <mergeCell ref="C13:T13"/>
    <mergeCell ref="C29:F29"/>
    <mergeCell ref="I29:L29"/>
    <mergeCell ref="M29:P29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5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E5003F-0055-4F45-A0D7-003800C10042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N7</xm:sqref>
        </x14:dataValidation>
        <x14:dataValidation xr:uid="{00180092-001C-4CA7-AB1A-0006001D0038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P7:P8 N8:O8</xm:sqref>
        </x14:dataValidation>
        <x14:dataValidation xr:uid="{00FD0039-00B9-4B1E-8E37-005A0001005E}" type="list" allowBlank="1" errorStyle="stop" imeMode="noControl" operator="between" showDropDown="0" showErrorMessage="1" showInputMessage="1">
          <x14:formula1>
            <xm:f>Nature_des_épreuves_CC</xm:f>
          </x14:formula1>
          <xm:sqref>I14 I27:I28</xm:sqref>
        </x14:dataValidation>
        <x14:dataValidation xr:uid="{0042009A-0040-4A00-9A67-009800570085}" type="list" allowBlank="1" errorStyle="stop" imeMode="noControl" operator="between" showDropDown="0" showErrorMessage="1" showInputMessage="0">
          <x14:formula1>
            <xm:f>Nature_des_épreuves_CC</xm:f>
          </x14:formula1>
          <xm:sqref>I15:I22 I24:I26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100" workbookViewId="0">
      <selection activeCell="H4" activeCellId="0" sqref="H4:L8"/>
    </sheetView>
  </sheetViews>
  <sheetFormatPr baseColWidth="10" defaultRowHeight="15"/>
  <cols>
    <col customWidth="1" min="1" max="1" width="20.42578125"/>
    <col customWidth="1" min="2" max="2" width="25.140625"/>
    <col customWidth="1" min="3" max="3" width="63.28515625"/>
    <col customWidth="1" min="5" max="5" width="7.85546875"/>
    <col customWidth="1" min="7" max="7" width="11"/>
    <col customWidth="1" min="8" max="9" width="12.140625"/>
    <col customWidth="1" min="10" max="10" width="10"/>
    <col customWidth="1" min="12" max="12" width="11.5703125"/>
    <col customWidth="1" min="13" max="13" width="9.85546875"/>
  </cols>
  <sheetData>
    <row r="1" ht="15" customHeight="1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</row>
    <row r="2">
      <c r="C2" s="2"/>
      <c r="D2" s="18" t="s">
        <v>150</v>
      </c>
      <c r="E2" s="18"/>
      <c r="F2" s="2"/>
      <c r="G2" s="2"/>
      <c r="H2" s="2"/>
      <c r="I2" s="2"/>
      <c r="J2" s="2" t="s">
        <v>2</v>
      </c>
      <c r="K2" s="2"/>
      <c r="L2" s="2"/>
      <c r="M2" s="2"/>
    </row>
    <row r="3" ht="15.75">
      <c r="C3" s="2"/>
      <c r="D3" s="2"/>
      <c r="E3" s="2"/>
      <c r="F3" s="2"/>
      <c r="G3" s="2"/>
      <c r="H3" s="5"/>
      <c r="I3" s="2"/>
      <c r="M3" s="2"/>
    </row>
    <row r="4">
      <c r="C4" s="6" t="s">
        <v>3</v>
      </c>
      <c r="D4" s="7"/>
      <c r="E4" s="7"/>
      <c r="F4" s="7"/>
      <c r="G4" s="192"/>
      <c r="H4" s="9" t="s">
        <v>4</v>
      </c>
      <c r="I4" s="193"/>
      <c r="J4" s="13" t="s">
        <v>5</v>
      </c>
      <c r="K4" s="10"/>
      <c r="L4" s="14"/>
      <c r="M4" s="194"/>
      <c r="N4" s="175"/>
      <c r="O4" s="195"/>
      <c r="P4" s="195"/>
    </row>
    <row r="5">
      <c r="C5" s="17" t="s">
        <v>6</v>
      </c>
      <c r="D5" s="18"/>
      <c r="E5" s="18"/>
      <c r="F5" s="18"/>
      <c r="G5" s="18"/>
      <c r="H5" s="19" t="s">
        <v>7</v>
      </c>
      <c r="I5" s="20"/>
      <c r="J5" s="21" t="s">
        <v>8</v>
      </c>
      <c r="K5" s="20"/>
      <c r="L5" s="11"/>
      <c r="M5" s="15"/>
      <c r="N5" s="175"/>
      <c r="O5" s="196"/>
      <c r="P5" s="196"/>
    </row>
    <row r="6">
      <c r="C6" s="17" t="s">
        <v>9</v>
      </c>
      <c r="D6" s="18"/>
      <c r="E6" s="18"/>
      <c r="F6" s="18"/>
      <c r="G6" s="18"/>
      <c r="H6" s="21" t="s">
        <v>10</v>
      </c>
      <c r="I6" s="22"/>
      <c r="J6" s="19" t="s">
        <v>11</v>
      </c>
      <c r="K6" s="20"/>
      <c r="L6" s="11"/>
      <c r="M6" s="15"/>
      <c r="N6" s="175"/>
      <c r="O6" s="195"/>
      <c r="P6" s="195"/>
    </row>
    <row r="7">
      <c r="C7" s="17" t="s">
        <v>12</v>
      </c>
      <c r="D7" s="18"/>
      <c r="E7" s="18"/>
      <c r="F7" s="18"/>
      <c r="G7" s="18"/>
      <c r="H7" s="19" t="s">
        <v>13</v>
      </c>
      <c r="I7" s="20"/>
      <c r="J7" s="23" t="s">
        <v>14</v>
      </c>
      <c r="K7" s="24"/>
      <c r="L7" s="24"/>
      <c r="M7" s="15"/>
      <c r="N7" s="175"/>
      <c r="O7" s="196"/>
      <c r="P7" s="196"/>
    </row>
    <row r="8" ht="15.75">
      <c r="C8" s="26" t="s">
        <v>15</v>
      </c>
      <c r="D8" s="27"/>
      <c r="E8" s="27"/>
      <c r="F8" s="27"/>
      <c r="G8" s="197"/>
      <c r="H8" s="198"/>
      <c r="I8" s="29"/>
      <c r="J8" s="23" t="s">
        <v>16</v>
      </c>
      <c r="K8" s="24"/>
      <c r="L8" s="24"/>
      <c r="M8" s="30"/>
      <c r="N8" s="175"/>
      <c r="O8" s="2"/>
      <c r="P8" s="2"/>
    </row>
    <row r="9" ht="15" customHeight="1">
      <c r="A9" s="31" t="s">
        <v>17</v>
      </c>
      <c r="B9" s="32" t="s">
        <v>18</v>
      </c>
      <c r="C9" s="33" t="s">
        <v>108</v>
      </c>
      <c r="D9" s="33" t="s">
        <v>21</v>
      </c>
      <c r="E9" s="33" t="s">
        <v>22</v>
      </c>
      <c r="F9" s="34" t="s">
        <v>23</v>
      </c>
      <c r="G9" s="33" t="s">
        <v>24</v>
      </c>
      <c r="H9" s="199" t="s">
        <v>109</v>
      </c>
      <c r="I9" s="200"/>
      <c r="J9" s="200"/>
      <c r="K9" s="200"/>
      <c r="L9" s="200"/>
      <c r="M9" s="201"/>
      <c r="O9" s="2"/>
      <c r="P9" s="2"/>
    </row>
    <row r="10" ht="15.75">
      <c r="A10" s="41"/>
      <c r="B10" s="42"/>
      <c r="C10" s="43"/>
      <c r="D10" s="43"/>
      <c r="E10" s="43"/>
      <c r="F10" s="43"/>
      <c r="G10" s="43"/>
      <c r="H10" s="202"/>
      <c r="I10" s="203"/>
      <c r="J10" s="203"/>
      <c r="K10" s="203"/>
      <c r="L10" s="203"/>
      <c r="M10" s="204"/>
    </row>
    <row r="11">
      <c r="A11" s="41"/>
      <c r="B11" s="42"/>
      <c r="C11" s="43"/>
      <c r="D11" s="43"/>
      <c r="E11" s="43"/>
      <c r="F11" s="43"/>
      <c r="G11" s="43"/>
      <c r="H11" s="205" t="s">
        <v>27</v>
      </c>
      <c r="I11" s="206"/>
      <c r="J11" s="207"/>
      <c r="K11" s="208" t="s">
        <v>28</v>
      </c>
      <c r="L11" s="206"/>
      <c r="M11" s="209"/>
    </row>
    <row r="12" ht="53.25" customHeight="1">
      <c r="A12" s="58"/>
      <c r="B12" s="59"/>
      <c r="C12" s="60"/>
      <c r="D12" s="60"/>
      <c r="E12" s="60"/>
      <c r="F12" s="60"/>
      <c r="G12" s="60"/>
      <c r="H12" s="210" t="s">
        <v>110</v>
      </c>
      <c r="I12" s="211" t="s">
        <v>111</v>
      </c>
      <c r="J12" s="212" t="s">
        <v>112</v>
      </c>
      <c r="K12" s="213" t="s">
        <v>110</v>
      </c>
      <c r="L12" s="211" t="s">
        <v>111</v>
      </c>
      <c r="M12" s="212" t="s">
        <v>112</v>
      </c>
      <c r="N12" s="175"/>
    </row>
    <row r="13" ht="15.75">
      <c r="A13" s="214"/>
      <c r="B13" s="215"/>
      <c r="C13" s="216" t="s">
        <v>114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7"/>
    </row>
    <row r="14">
      <c r="A14" s="75"/>
      <c r="B14" s="75"/>
      <c r="C14" s="218"/>
      <c r="D14" s="218"/>
      <c r="E14" s="219"/>
      <c r="F14" s="218"/>
      <c r="G14" s="218"/>
      <c r="H14" s="157"/>
      <c r="I14" s="220"/>
      <c r="J14" s="221"/>
      <c r="K14" s="222"/>
      <c r="L14" s="222"/>
      <c r="M14" s="219"/>
    </row>
    <row r="15">
      <c r="A15" s="86"/>
      <c r="B15" s="86"/>
      <c r="C15" s="86"/>
      <c r="D15" s="101"/>
      <c r="E15" s="164"/>
      <c r="F15" s="101"/>
      <c r="G15" s="101"/>
      <c r="H15" s="109"/>
      <c r="I15" s="223"/>
      <c r="J15" s="224"/>
      <c r="K15" s="225"/>
      <c r="L15" s="226"/>
      <c r="M15" s="164"/>
    </row>
    <row r="16">
      <c r="A16" s="101"/>
      <c r="B16" s="101"/>
      <c r="C16" s="101"/>
      <c r="D16" s="101"/>
      <c r="E16" s="164"/>
      <c r="F16" s="101"/>
      <c r="G16" s="101"/>
      <c r="H16" s="109"/>
      <c r="I16" s="223"/>
      <c r="J16" s="224"/>
      <c r="K16" s="225"/>
      <c r="L16" s="226"/>
      <c r="M16" s="164"/>
    </row>
    <row r="17">
      <c r="A17" s="86"/>
      <c r="B17" s="86"/>
      <c r="C17" s="101"/>
      <c r="D17" s="101"/>
      <c r="E17" s="164"/>
      <c r="F17" s="86"/>
      <c r="G17" s="86"/>
      <c r="H17" s="109"/>
      <c r="I17" s="223"/>
      <c r="J17" s="224"/>
      <c r="K17" s="225"/>
      <c r="L17" s="226"/>
      <c r="M17" s="164"/>
    </row>
    <row r="18">
      <c r="A18" s="101"/>
      <c r="B18" s="101"/>
      <c r="C18" s="101"/>
      <c r="D18" s="101"/>
      <c r="E18" s="164"/>
      <c r="F18" s="101"/>
      <c r="G18" s="101"/>
      <c r="H18" s="109"/>
      <c r="I18" s="223"/>
      <c r="J18" s="224"/>
      <c r="K18" s="225"/>
      <c r="L18" s="226"/>
      <c r="M18" s="81"/>
    </row>
    <row r="19">
      <c r="A19" s="86"/>
      <c r="B19" s="101"/>
      <c r="C19" s="86"/>
      <c r="D19" s="101"/>
      <c r="E19" s="164"/>
      <c r="F19" s="101"/>
      <c r="G19" s="101"/>
      <c r="H19" s="109"/>
      <c r="I19" s="223"/>
      <c r="J19" s="224"/>
      <c r="K19" s="225"/>
      <c r="L19" s="226"/>
      <c r="M19" s="93"/>
    </row>
    <row r="20">
      <c r="A20" s="86"/>
      <c r="B20" s="86"/>
      <c r="C20" s="101"/>
      <c r="D20" s="101"/>
      <c r="E20" s="164"/>
      <c r="F20" s="101"/>
      <c r="G20" s="101"/>
      <c r="H20" s="109"/>
      <c r="I20" s="223"/>
      <c r="J20" s="224"/>
      <c r="K20" s="225"/>
      <c r="L20" s="226"/>
      <c r="M20" s="93"/>
    </row>
    <row r="21">
      <c r="A21" s="86"/>
      <c r="B21" s="101"/>
      <c r="C21" s="86"/>
      <c r="D21" s="86"/>
      <c r="E21" s="81"/>
      <c r="F21" s="86"/>
      <c r="G21" s="86"/>
      <c r="H21" s="80"/>
      <c r="I21" s="223"/>
      <c r="J21" s="227"/>
      <c r="K21" s="167"/>
      <c r="L21" s="167"/>
      <c r="M21" s="93"/>
    </row>
    <row r="22">
      <c r="A22" s="86"/>
      <c r="B22" s="86"/>
      <c r="C22" s="101"/>
      <c r="D22" s="151"/>
      <c r="E22" s="151"/>
      <c r="F22" s="101"/>
      <c r="G22" s="151"/>
      <c r="H22" s="109"/>
      <c r="I22" s="223"/>
      <c r="J22" s="228"/>
      <c r="K22" s="225"/>
      <c r="L22" s="223"/>
      <c r="M22" s="110"/>
    </row>
    <row r="23">
      <c r="A23" s="101"/>
      <c r="B23" s="101"/>
      <c r="C23" s="86"/>
      <c r="D23" s="151"/>
      <c r="E23" s="151"/>
      <c r="F23" s="86"/>
      <c r="G23" s="101"/>
      <c r="H23" s="109"/>
      <c r="I23" s="223"/>
      <c r="J23" s="224"/>
      <c r="K23" s="225"/>
      <c r="L23" s="226"/>
      <c r="M23" s="81"/>
    </row>
    <row r="24">
      <c r="A24" s="86"/>
      <c r="B24" s="86"/>
      <c r="C24" s="151"/>
      <c r="D24" s="151"/>
      <c r="E24" s="151"/>
      <c r="F24" s="101"/>
      <c r="G24" s="101"/>
      <c r="H24" s="109"/>
      <c r="I24" s="223"/>
      <c r="J24" s="224"/>
      <c r="K24" s="225"/>
      <c r="L24" s="226"/>
      <c r="M24" s="93"/>
    </row>
    <row r="25">
      <c r="A25" s="151"/>
      <c r="B25" s="151"/>
      <c r="C25" s="101"/>
      <c r="D25" s="151"/>
      <c r="E25" s="101"/>
      <c r="F25" s="101"/>
      <c r="G25" s="86"/>
      <c r="H25" s="109"/>
      <c r="I25" s="223"/>
      <c r="J25" s="224"/>
      <c r="K25" s="225"/>
      <c r="L25" s="226"/>
      <c r="M25" s="110"/>
    </row>
    <row r="26">
      <c r="A26" s="86"/>
      <c r="B26" s="151"/>
      <c r="C26" s="86"/>
      <c r="D26" s="101"/>
      <c r="E26" s="164"/>
      <c r="F26" s="101"/>
      <c r="G26" s="101"/>
      <c r="H26" s="109"/>
      <c r="I26" s="223"/>
      <c r="J26" s="224"/>
      <c r="K26" s="167"/>
      <c r="L26" s="167"/>
      <c r="M26" s="110"/>
    </row>
    <row r="27">
      <c r="A27" s="101"/>
      <c r="B27" s="101"/>
      <c r="C27" s="151"/>
      <c r="D27" s="101"/>
      <c r="E27" s="164"/>
      <c r="F27" s="101"/>
      <c r="G27" s="101"/>
      <c r="H27" s="157"/>
      <c r="I27" s="220"/>
      <c r="J27" s="221"/>
      <c r="K27" s="225"/>
      <c r="L27" s="223"/>
      <c r="M27" s="81"/>
    </row>
    <row r="28">
      <c r="A28" s="86"/>
      <c r="B28" s="101"/>
      <c r="C28" s="101"/>
      <c r="D28" s="101"/>
      <c r="E28" s="164"/>
      <c r="F28" s="101"/>
      <c r="G28" s="101"/>
      <c r="H28" s="109"/>
      <c r="I28" s="223"/>
      <c r="J28" s="224"/>
      <c r="K28" s="225"/>
      <c r="L28" s="226"/>
      <c r="M28" s="110"/>
    </row>
    <row r="29">
      <c r="A29" s="151"/>
      <c r="B29" s="101"/>
      <c r="C29" s="86"/>
      <c r="D29" s="101"/>
      <c r="E29" s="164"/>
      <c r="F29" s="101"/>
      <c r="G29" s="101"/>
      <c r="H29" s="109"/>
      <c r="I29" s="223"/>
      <c r="J29" s="224"/>
      <c r="K29" s="225"/>
      <c r="L29" s="226"/>
      <c r="M29" s="164"/>
    </row>
    <row r="30">
      <c r="A30" s="86"/>
      <c r="B30" s="86"/>
      <c r="C30" s="101"/>
      <c r="D30" s="101"/>
      <c r="E30" s="164"/>
      <c r="F30" s="101"/>
      <c r="G30" s="101"/>
      <c r="H30" s="109"/>
      <c r="I30" s="223"/>
      <c r="J30" s="224"/>
      <c r="K30" s="225"/>
      <c r="L30" s="226"/>
      <c r="M30" s="164"/>
    </row>
    <row r="31">
      <c r="A31" s="101"/>
      <c r="B31" s="101"/>
      <c r="C31" s="218"/>
      <c r="D31" s="101"/>
      <c r="E31" s="164"/>
      <c r="F31" s="101"/>
      <c r="G31" s="101"/>
      <c r="H31" s="109"/>
      <c r="I31" s="223"/>
      <c r="J31" s="224"/>
      <c r="K31" s="225"/>
      <c r="L31" s="226"/>
      <c r="M31" s="164"/>
    </row>
    <row r="32">
      <c r="A32" s="86"/>
      <c r="B32" s="101"/>
      <c r="C32" s="151"/>
      <c r="D32" s="101"/>
      <c r="E32" s="164"/>
      <c r="F32" s="101"/>
      <c r="G32" s="101"/>
      <c r="H32" s="109"/>
      <c r="I32" s="223"/>
      <c r="J32" s="224"/>
      <c r="K32" s="225"/>
      <c r="L32" s="226"/>
      <c r="M32" s="164"/>
    </row>
    <row r="33">
      <c r="A33" s="175"/>
      <c r="B33" s="175"/>
      <c r="C33" s="151"/>
      <c r="D33" s="101"/>
      <c r="E33" s="164"/>
      <c r="F33" s="101"/>
      <c r="G33" s="101"/>
      <c r="H33" s="109"/>
      <c r="I33" s="223"/>
      <c r="J33" s="224"/>
      <c r="K33" s="225"/>
      <c r="L33" s="226"/>
      <c r="M33" s="164"/>
    </row>
    <row r="34">
      <c r="A34" s="151"/>
      <c r="B34" s="151"/>
      <c r="C34" s="151"/>
      <c r="D34" s="101"/>
      <c r="E34" s="164"/>
      <c r="F34" s="101"/>
      <c r="G34" s="101"/>
      <c r="H34" s="109"/>
      <c r="I34" s="223"/>
      <c r="J34" s="224"/>
      <c r="K34" s="225"/>
      <c r="L34" s="226"/>
      <c r="M34" s="164"/>
    </row>
    <row r="35">
      <c r="A35" s="86"/>
      <c r="B35" s="151"/>
      <c r="C35" s="151"/>
      <c r="D35" s="101"/>
      <c r="E35" s="164"/>
      <c r="F35" s="101"/>
      <c r="G35" s="101"/>
      <c r="H35" s="80"/>
      <c r="I35" s="223"/>
      <c r="J35" s="224"/>
      <c r="K35" s="225"/>
      <c r="L35" s="226"/>
      <c r="M35" s="164"/>
    </row>
    <row r="36">
      <c r="A36" s="151"/>
      <c r="B36" s="101"/>
      <c r="C36" s="151"/>
      <c r="D36" s="101"/>
      <c r="E36" s="164"/>
      <c r="F36" s="101"/>
      <c r="G36" s="101"/>
      <c r="H36" s="109"/>
      <c r="I36" s="223"/>
      <c r="J36" s="224"/>
      <c r="K36" s="225"/>
      <c r="L36" s="226"/>
      <c r="M36" s="164"/>
    </row>
    <row r="37">
      <c r="A37" s="101"/>
      <c r="B37" s="101"/>
      <c r="C37" s="101"/>
      <c r="D37" s="101"/>
      <c r="E37" s="164"/>
      <c r="F37" s="101"/>
      <c r="G37" s="101"/>
      <c r="H37" s="109"/>
      <c r="I37" s="223"/>
      <c r="J37" s="224"/>
      <c r="K37" s="225"/>
      <c r="L37" s="226"/>
      <c r="M37" s="164"/>
    </row>
    <row r="38">
      <c r="A38" s="101"/>
      <c r="B38" s="101"/>
      <c r="C38" s="101"/>
      <c r="D38" s="101"/>
      <c r="E38" s="164"/>
      <c r="F38" s="101"/>
      <c r="G38" s="101"/>
      <c r="H38" s="109"/>
      <c r="I38" s="223"/>
      <c r="J38" s="224"/>
      <c r="K38" s="167"/>
      <c r="L38" s="167"/>
      <c r="M38" s="110"/>
    </row>
    <row r="39">
      <c r="A39" s="101"/>
      <c r="B39" s="101"/>
      <c r="C39" s="86"/>
      <c r="D39" s="101"/>
      <c r="E39" s="164"/>
      <c r="F39" s="101"/>
      <c r="G39" s="101"/>
      <c r="H39" s="80"/>
      <c r="I39" s="229"/>
      <c r="J39" s="227"/>
      <c r="K39" s="225"/>
      <c r="L39" s="223"/>
      <c r="M39" s="81"/>
    </row>
    <row r="40">
      <c r="A40" s="86"/>
      <c r="B40" s="101"/>
      <c r="C40" s="151"/>
      <c r="D40" s="101"/>
      <c r="E40" s="164"/>
      <c r="F40" s="101"/>
      <c r="G40" s="101"/>
      <c r="H40" s="226"/>
      <c r="I40" s="223"/>
      <c r="J40" s="230"/>
      <c r="K40" s="225"/>
      <c r="L40" s="226"/>
      <c r="M40" s="230"/>
      <c r="N40" s="175"/>
    </row>
    <row r="41">
      <c r="A41" s="151"/>
      <c r="B41" s="101"/>
      <c r="C41" s="101"/>
      <c r="D41" s="101"/>
      <c r="E41" s="164"/>
      <c r="F41" s="101"/>
      <c r="G41" s="101"/>
      <c r="H41" s="109"/>
      <c r="I41" s="223"/>
      <c r="J41" s="224"/>
      <c r="K41" s="225"/>
      <c r="L41" s="226"/>
      <c r="M41" s="164"/>
    </row>
    <row r="42">
      <c r="A42" s="151"/>
      <c r="B42" s="101"/>
      <c r="C42" s="86"/>
      <c r="D42" s="86"/>
      <c r="E42" s="81"/>
      <c r="F42" s="86"/>
      <c r="G42" s="86"/>
      <c r="H42" s="109"/>
      <c r="I42" s="223"/>
      <c r="J42" s="224"/>
      <c r="K42" s="225"/>
      <c r="L42" s="226"/>
      <c r="M42" s="164"/>
    </row>
    <row r="43">
      <c r="A43" s="151"/>
      <c r="B43" s="151"/>
      <c r="C43" s="151"/>
      <c r="D43" s="86"/>
      <c r="E43" s="86"/>
      <c r="F43" s="86"/>
      <c r="G43" s="86"/>
      <c r="H43" s="109"/>
      <c r="I43" s="223"/>
      <c r="J43" s="224"/>
      <c r="K43" s="225"/>
      <c r="L43" s="226"/>
      <c r="M43" s="164"/>
    </row>
    <row r="44" ht="15.75">
      <c r="A44" s="168"/>
      <c r="B44" s="168"/>
      <c r="C44" s="5"/>
      <c r="D44" s="231"/>
      <c r="E44" s="231"/>
      <c r="F44" s="232"/>
      <c r="G44" s="232"/>
      <c r="H44" s="170"/>
      <c r="I44" s="233"/>
      <c r="J44" s="28"/>
      <c r="K44" s="234"/>
      <c r="L44" s="234"/>
      <c r="M44" s="25"/>
    </row>
    <row r="45">
      <c r="B45" s="8"/>
      <c r="C45" s="185" t="s">
        <v>113</v>
      </c>
      <c r="D45" s="8"/>
      <c r="E45" s="8"/>
      <c r="F45" s="8"/>
      <c r="G45" s="8"/>
      <c r="M45" s="186"/>
    </row>
    <row r="46">
      <c r="B46" s="2"/>
      <c r="C46" s="188" t="s">
        <v>102</v>
      </c>
      <c r="H46" s="2"/>
      <c r="M46" s="187"/>
    </row>
    <row r="47">
      <c r="B47" s="2"/>
      <c r="C47" s="2"/>
      <c r="M47" s="187"/>
    </row>
    <row r="48">
      <c r="B48" s="2"/>
      <c r="C48" s="2"/>
      <c r="M48" s="187"/>
    </row>
    <row r="49">
      <c r="B49" s="2"/>
      <c r="C49" s="2"/>
      <c r="M49" s="187"/>
    </row>
    <row r="50">
      <c r="B50" s="2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90"/>
    </row>
    <row r="51">
      <c r="A51" s="191"/>
      <c r="B51" s="191"/>
    </row>
  </sheetData>
  <mergeCells count="21"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  <mergeCell ref="J7:K7"/>
    <mergeCell ref="J8:L8"/>
    <mergeCell ref="F1:O1"/>
    <mergeCell ref="D2:E2"/>
    <mergeCell ref="C4:G4"/>
    <mergeCell ref="C5:G5"/>
    <mergeCell ref="C6:G6"/>
    <mergeCell ref="C7:G7"/>
    <mergeCell ref="C8:G8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5F002C-0064-4727-A9DA-002400D20001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J7</xm:sqref>
        </x14:dataValidation>
        <x14:dataValidation xr:uid="{00AD0041-0040-464F-B864-00AE00320081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L7:L8 J8:K8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30" activeCellId="0" sqref="J30"/>
    </sheetView>
  </sheetViews>
  <sheetFormatPr baseColWidth="10" defaultRowHeight="15"/>
  <sheetData>
    <row r="3" ht="45">
      <c r="B3" s="265" t="s">
        <v>151</v>
      </c>
    </row>
    <row r="4">
      <c r="B4" t="s">
        <v>152</v>
      </c>
    </row>
    <row r="5">
      <c r="B5" t="s">
        <v>153</v>
      </c>
    </row>
    <row r="6">
      <c r="B6" t="s">
        <v>49</v>
      </c>
    </row>
    <row r="7">
      <c r="B7" t="s">
        <v>154</v>
      </c>
    </row>
    <row r="8">
      <c r="B8" t="s">
        <v>155</v>
      </c>
    </row>
    <row r="9">
      <c r="B9" t="s">
        <v>156</v>
      </c>
    </row>
    <row r="10">
      <c r="B10" t="s">
        <v>157</v>
      </c>
    </row>
    <row r="11">
      <c r="B11" t="s">
        <v>158</v>
      </c>
    </row>
    <row r="12">
      <c r="B12" t="s">
        <v>159</v>
      </c>
    </row>
    <row r="13">
      <c r="B13" t="s">
        <v>160</v>
      </c>
    </row>
    <row r="14">
      <c r="B14" t="s">
        <v>88</v>
      </c>
    </row>
    <row r="18">
      <c r="B18" t="s">
        <v>161</v>
      </c>
    </row>
    <row r="19">
      <c r="B19" t="s">
        <v>162</v>
      </c>
    </row>
    <row r="20">
      <c r="B20" t="s">
        <v>163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stephane (Invité)</cp:lastModifiedBy>
  <cp:revision>1</cp:revision>
  <dcterms:created xsi:type="dcterms:W3CDTF">2017-01-26T13:39:47Z</dcterms:created>
  <dcterms:modified xsi:type="dcterms:W3CDTF">2025-06-05T14:59:59Z</dcterms:modified>
</cp:coreProperties>
</file>